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 yWindow="696" windowWidth="9672" windowHeight="12000"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2025'!$A$18:$O$844</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2025'!$18:$18</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2025'!$A$1:$G$844</definedName>
    <definedName name="_xlnm.Print_Area" localSheetId="0">'по новой классификации на проек'!$A$1:$G$774</definedName>
  </definedNames>
  <calcPr calcId="144525"/>
</workbook>
</file>

<file path=xl/calcChain.xml><?xml version="1.0" encoding="utf-8"?>
<calcChain xmlns="http://schemas.openxmlformats.org/spreadsheetml/2006/main">
  <c r="G134" i="7" l="1"/>
  <c r="G45" i="7"/>
  <c r="G264" i="7" l="1"/>
  <c r="G263" i="7"/>
  <c r="G258" i="7" l="1"/>
  <c r="G832" i="7"/>
  <c r="G219" i="7" l="1"/>
  <c r="G810" i="7" l="1"/>
  <c r="G809" i="7"/>
  <c r="G42" i="7"/>
  <c r="G615" i="7"/>
  <c r="G455" i="7"/>
  <c r="G513" i="7" l="1"/>
  <c r="G514" i="7"/>
  <c r="G510" i="7"/>
  <c r="G511" i="7"/>
  <c r="G557" i="7"/>
  <c r="G271" i="7"/>
  <c r="G108" i="7"/>
  <c r="G59" i="7"/>
  <c r="G836" i="7"/>
  <c r="G687" i="7"/>
  <c r="G457" i="7" l="1"/>
  <c r="G450" i="7"/>
  <c r="G352" i="7" l="1"/>
  <c r="G395" i="7"/>
  <c r="G24" i="7"/>
  <c r="G267" i="7"/>
  <c r="G237" i="7"/>
  <c r="G453" i="7"/>
  <c r="G823" i="7"/>
  <c r="G822" i="7"/>
  <c r="G433" i="7"/>
  <c r="G631" i="7"/>
  <c r="G614" i="7"/>
  <c r="G541" i="7" l="1"/>
  <c r="G552" i="7"/>
  <c r="G553" i="7"/>
  <c r="G141" i="7"/>
  <c r="G122" i="7"/>
  <c r="G121" i="7"/>
  <c r="G76" i="7"/>
  <c r="G80" i="7"/>
  <c r="G98" i="7"/>
  <c r="G91" i="7"/>
  <c r="G92" i="7"/>
  <c r="G89" i="7"/>
  <c r="G88" i="7"/>
  <c r="G156" i="7"/>
  <c r="G62" i="7"/>
  <c r="G61" i="7"/>
  <c r="G171" i="7"/>
  <c r="G393" i="7" l="1"/>
  <c r="G197" i="7" l="1"/>
  <c r="G194" i="7"/>
  <c r="G644" i="7"/>
  <c r="G641" i="7"/>
  <c r="G196" i="7"/>
  <c r="G166" i="7"/>
  <c r="G386" i="7" l="1"/>
  <c r="G439" i="7"/>
  <c r="G440" i="7"/>
  <c r="G727" i="7"/>
  <c r="G208" i="7"/>
  <c r="G523" i="7"/>
  <c r="G721" i="7"/>
  <c r="G719" i="7"/>
  <c r="G724" i="7"/>
  <c r="G547" i="7" l="1"/>
  <c r="G545" i="7"/>
  <c r="G524" i="7"/>
  <c r="G572" i="7"/>
  <c r="G568" i="7"/>
  <c r="G443" i="7"/>
  <c r="G434" i="7"/>
  <c r="G464" i="7"/>
  <c r="G465" i="7"/>
  <c r="G412" i="7"/>
  <c r="G403" i="7"/>
  <c r="G831" i="7"/>
  <c r="G84" i="7" l="1"/>
  <c r="G83" i="7"/>
  <c r="G112" i="7"/>
  <c r="G209" i="7"/>
  <c r="G677" i="7"/>
  <c r="G192" i="7" l="1"/>
  <c r="G186" i="7"/>
  <c r="G164" i="7"/>
  <c r="G162" i="7"/>
  <c r="G775" i="7"/>
  <c r="G204" i="7" l="1"/>
  <c r="G316" i="7" l="1"/>
  <c r="G315" i="7"/>
  <c r="G427" i="7" l="1"/>
  <c r="G416" i="7"/>
  <c r="G423" i="7"/>
  <c r="G428" i="7"/>
  <c r="G402" i="7"/>
  <c r="G400" i="7"/>
  <c r="G399" i="7"/>
  <c r="G397" i="7"/>
  <c r="G266" i="7" l="1"/>
  <c r="G297" i="7"/>
  <c r="G481" i="7" l="1"/>
  <c r="G744" i="7" l="1"/>
  <c r="G543" i="7"/>
  <c r="G473" i="7"/>
  <c r="G480" i="7"/>
  <c r="G317" i="7"/>
  <c r="G273" i="7"/>
  <c r="G248" i="7"/>
  <c r="G249" i="7"/>
  <c r="G384" i="7"/>
  <c r="G383" i="7"/>
  <c r="G385" i="7"/>
  <c r="G584" i="7"/>
  <c r="G622" i="7"/>
  <c r="G756" i="7" l="1"/>
  <c r="G318" i="7"/>
  <c r="G238" i="7"/>
  <c r="G834" i="7" l="1"/>
  <c r="G751" i="7"/>
  <c r="G501" i="7"/>
  <c r="G494" i="7"/>
  <c r="G496" i="7"/>
  <c r="G499" i="7"/>
  <c r="G491" i="7"/>
  <c r="G549" i="7" l="1"/>
  <c r="G417" i="7"/>
  <c r="G610" i="7" l="1"/>
  <c r="G632" i="7"/>
  <c r="G259" i="7" l="1"/>
  <c r="G251" i="7"/>
  <c r="G239" i="7"/>
  <c r="G221" i="7" l="1"/>
  <c r="G441" i="7"/>
  <c r="G710" i="7" l="1"/>
  <c r="G733" i="7"/>
  <c r="G475" i="7"/>
  <c r="G78" i="7"/>
  <c r="G40" i="7"/>
  <c r="G39" i="7"/>
  <c r="G647" i="7"/>
  <c r="G637" i="7"/>
  <c r="G583" i="7"/>
  <c r="G228" i="7" l="1"/>
  <c r="G563" i="7" l="1"/>
  <c r="G212" i="7" l="1"/>
  <c r="G214" i="7"/>
  <c r="G421" i="7"/>
  <c r="G223" i="7" l="1"/>
  <c r="G96" i="7"/>
  <c r="G240" i="7"/>
  <c r="G640" i="7" l="1"/>
  <c r="G220" i="7" l="1"/>
  <c r="G82" i="7" l="1"/>
  <c r="G199" i="7"/>
  <c r="G711" i="7" l="1"/>
  <c r="G621" i="7" l="1"/>
  <c r="G609" i="7"/>
  <c r="G372" i="7" l="1"/>
  <c r="G302" i="7"/>
  <c r="G161" i="7"/>
  <c r="G821" i="7" l="1"/>
  <c r="G814" i="7"/>
  <c r="G252" i="7"/>
  <c r="G278" i="7"/>
  <c r="G592" i="7" l="1"/>
  <c r="G585" i="7"/>
  <c r="G732" i="7"/>
  <c r="G488" i="7"/>
  <c r="G26" i="7"/>
  <c r="G765" i="7"/>
  <c r="G790" i="7"/>
  <c r="G779" i="7"/>
  <c r="G673" i="7"/>
  <c r="G43" i="7" l="1"/>
  <c r="G288" i="7" l="1"/>
  <c r="G438" i="7"/>
  <c r="G419" i="7" l="1"/>
  <c r="G356" i="7"/>
  <c r="G656" i="7" l="1"/>
  <c r="G474" i="7" l="1"/>
  <c r="G109" i="7" l="1"/>
  <c r="G830" i="7" l="1"/>
  <c r="G804" i="7" l="1"/>
  <c r="G409" i="7" l="1"/>
  <c r="G330" i="7" l="1"/>
  <c r="G720" i="7"/>
  <c r="G260" i="7" l="1"/>
  <c r="G355" i="7"/>
  <c r="G133" i="7" l="1"/>
  <c r="G69" i="7"/>
  <c r="G71" i="7"/>
  <c r="G459" i="7" l="1"/>
  <c r="G458" i="7"/>
  <c r="G783" i="7"/>
  <c r="G507" i="7" l="1"/>
  <c r="G498" i="7"/>
  <c r="G332" i="7"/>
  <c r="G333" i="7"/>
  <c r="G408" i="7"/>
  <c r="G368" i="7"/>
  <c r="G360" i="7"/>
  <c r="G363" i="7"/>
  <c r="G794" i="7"/>
  <c r="G801" i="7"/>
  <c r="G689" i="7"/>
  <c r="G798" i="7"/>
  <c r="G589" i="7"/>
  <c r="G623" i="7" l="1"/>
  <c r="G168" i="7" l="1"/>
  <c r="G38" i="7" l="1"/>
  <c r="G749" i="7" l="1"/>
  <c r="G437" i="7"/>
  <c r="G369" i="7"/>
  <c r="G548" i="7" l="1"/>
  <c r="G550" i="7"/>
  <c r="G602" i="7" l="1"/>
  <c r="G262" i="7"/>
  <c r="G265" i="7" l="1"/>
  <c r="G546" i="7" l="1"/>
  <c r="G544" i="7"/>
  <c r="G542" i="7"/>
  <c r="G540" i="7"/>
  <c r="G537" i="7"/>
  <c r="G367" i="7" l="1"/>
  <c r="G598" i="7" l="1"/>
  <c r="G703" i="7"/>
  <c r="G169" i="7" l="1"/>
  <c r="G525" i="7" l="1"/>
  <c r="G346" i="7"/>
  <c r="G345" i="7"/>
  <c r="G347" i="7"/>
  <c r="G190" i="7"/>
  <c r="G189" i="7" s="1"/>
  <c r="G185" i="7"/>
  <c r="G195" i="7"/>
  <c r="G173" i="7"/>
  <c r="G787" i="7"/>
  <c r="G354" i="7" l="1"/>
  <c r="G521" i="7"/>
  <c r="G519" i="7"/>
  <c r="G280" i="7" l="1"/>
  <c r="G282" i="7"/>
  <c r="G698" i="7"/>
  <c r="G697" i="7" s="1"/>
  <c r="G696" i="7"/>
  <c r="G294" i="7"/>
  <c r="G296" i="7"/>
  <c r="G292" i="7"/>
  <c r="G706" i="7" l="1"/>
  <c r="G67" i="7"/>
  <c r="G406" i="7" l="1"/>
  <c r="G404" i="7"/>
  <c r="G520" i="7" l="1"/>
  <c r="G184" i="7" l="1"/>
  <c r="G188" i="7"/>
  <c r="G179" i="7" l="1"/>
  <c r="G786" i="7" l="1"/>
  <c r="G137" i="7" l="1"/>
  <c r="G138" i="7"/>
  <c r="G136" i="7" l="1"/>
  <c r="G604" i="7" l="1"/>
  <c r="G601" i="7" s="1"/>
  <c r="G203" i="7" l="1"/>
  <c r="G201" i="7"/>
  <c r="G747" i="7"/>
  <c r="G833" i="7" l="1"/>
  <c r="G366" i="7"/>
  <c r="G476" i="7"/>
  <c r="G526" i="7" l="1"/>
  <c r="G325" i="7"/>
  <c r="G626" i="7"/>
  <c r="G625" i="7" s="1"/>
  <c r="G624" i="7" s="1"/>
  <c r="G116" i="7"/>
  <c r="G74" i="7"/>
  <c r="G160" i="7" l="1"/>
  <c r="G277" i="7"/>
  <c r="G275" i="7"/>
  <c r="G752" i="7" l="1"/>
  <c r="G35" i="7" l="1"/>
  <c r="G373" i="7"/>
  <c r="G593" i="7"/>
  <c r="G479" i="7" l="1"/>
  <c r="G466" i="7"/>
  <c r="G304" i="7"/>
  <c r="G37" i="7"/>
  <c r="G336" i="7" l="1"/>
  <c r="G750" i="7"/>
  <c r="G748" i="7"/>
  <c r="G268" i="7"/>
  <c r="G594" i="7" l="1"/>
  <c r="G289" i="7" l="1"/>
  <c r="G287" i="7" s="1"/>
  <c r="G286" i="7"/>
  <c r="G284" i="7" s="1"/>
  <c r="G276" i="7"/>
  <c r="G274" i="7" s="1"/>
  <c r="G107" i="7"/>
  <c r="G177" i="7" l="1"/>
  <c r="G351" i="7" l="1"/>
  <c r="G835" i="7" l="1"/>
  <c r="G445" i="7"/>
  <c r="G573" i="7" l="1"/>
  <c r="G183" i="7" l="1"/>
  <c r="G182" i="7"/>
  <c r="G187" i="7"/>
  <c r="G789" i="7"/>
  <c r="G327" i="7" l="1"/>
  <c r="G808" i="7" l="1"/>
  <c r="G793" i="7"/>
  <c r="G200" i="7"/>
  <c r="G202" i="7"/>
  <c r="G490" i="7" l="1"/>
  <c r="G562" i="7" l="1"/>
  <c r="G561" i="7" s="1"/>
  <c r="G560" i="7" s="1"/>
  <c r="G426" i="7" l="1"/>
  <c r="G425" i="7" s="1"/>
  <c r="G424" i="7" s="1"/>
  <c r="G415" i="7"/>
  <c r="G396" i="7"/>
  <c r="G398" i="7"/>
  <c r="G448" i="7"/>
  <c r="G447" i="7" s="1"/>
  <c r="G23" i="7"/>
  <c r="G329" i="7"/>
  <c r="G191" i="7"/>
  <c r="G805" i="7"/>
  <c r="G803" i="7" s="1"/>
  <c r="G708" i="7" l="1"/>
  <c r="G392" i="7"/>
  <c r="G394" i="7"/>
  <c r="G651" i="7" l="1"/>
  <c r="G639" i="7"/>
  <c r="G176" i="7"/>
  <c r="G780" i="7" l="1"/>
  <c r="G167" i="7" l="1"/>
  <c r="G785" i="7"/>
  <c r="G784" i="7" s="1"/>
  <c r="G538" i="7" l="1"/>
  <c r="G536" i="7" l="1"/>
  <c r="G630" i="7"/>
  <c r="G247" i="7" l="1"/>
  <c r="G257" i="7"/>
  <c r="G151" i="7"/>
  <c r="G338" i="7" l="1"/>
  <c r="G95" i="7" l="1"/>
  <c r="G94" i="7"/>
  <c r="G155" i="7" l="1"/>
  <c r="G53" i="7"/>
  <c r="G558" i="7" l="1"/>
  <c r="G556" i="7"/>
  <c r="G555" i="7"/>
  <c r="G153" i="7" l="1"/>
  <c r="G150" i="7" s="1"/>
  <c r="G401" i="7"/>
  <c r="G391" i="7" s="1"/>
  <c r="G382" i="7"/>
  <c r="G636" i="7"/>
  <c r="G303" i="7" l="1"/>
  <c r="G73" i="7" l="1"/>
  <c r="G588" i="7" l="1"/>
  <c r="G256" i="7" l="1"/>
  <c r="G124" i="7" l="1"/>
  <c r="G123" i="7" s="1"/>
  <c r="G411" i="7" l="1"/>
  <c r="G410" i="7"/>
  <c r="G390" i="7" s="1"/>
  <c r="G250" i="7"/>
  <c r="G198" i="7"/>
  <c r="G371" i="7"/>
  <c r="G291" i="7"/>
  <c r="G290" i="7" s="1"/>
  <c r="G272" i="7"/>
  <c r="G554" i="7"/>
  <c r="G535" i="7" s="1"/>
  <c r="G839" i="7" l="1"/>
  <c r="G838" i="7" s="1"/>
  <c r="G837" i="7" s="1"/>
  <c r="G829" i="7"/>
  <c r="G827" i="7"/>
  <c r="G825" i="7" s="1"/>
  <c r="G824" i="7" s="1"/>
  <c r="G820" i="7"/>
  <c r="G819" i="7" s="1"/>
  <c r="G813" i="7"/>
  <c r="G812" i="7" s="1"/>
  <c r="G811" i="7" s="1"/>
  <c r="G807" i="7"/>
  <c r="G800" i="7"/>
  <c r="G797" i="7"/>
  <c r="G795" i="7"/>
  <c r="G791" i="7"/>
  <c r="G778" i="7"/>
  <c r="G774" i="7"/>
  <c r="G773" i="7" s="1"/>
  <c r="G771" i="7"/>
  <c r="G768" i="7"/>
  <c r="G764" i="7"/>
  <c r="G763" i="7" s="1"/>
  <c r="G762" i="7" s="1"/>
  <c r="G759" i="7"/>
  <c r="G758" i="7" s="1"/>
  <c r="G754" i="7"/>
  <c r="G753" i="7" s="1"/>
  <c r="G746" i="7"/>
  <c r="G745" i="7" s="1"/>
  <c r="G743" i="7"/>
  <c r="G742" i="7" s="1"/>
  <c r="G740" i="7"/>
  <c r="G738" i="7"/>
  <c r="G736" i="7"/>
  <c r="G731" i="7"/>
  <c r="G726" i="7"/>
  <c r="G725" i="7" s="1"/>
  <c r="G723" i="7"/>
  <c r="G722" i="7" s="1"/>
  <c r="G718" i="7"/>
  <c r="G717" i="7" s="1"/>
  <c r="G713" i="7"/>
  <c r="G705" i="7" s="1"/>
  <c r="G702" i="7"/>
  <c r="G701" i="7" s="1"/>
  <c r="G700" i="7" s="1"/>
  <c r="G695" i="7"/>
  <c r="G693" i="7"/>
  <c r="G688" i="7"/>
  <c r="G683" i="7" s="1"/>
  <c r="G682" i="7" s="1"/>
  <c r="G686" i="7"/>
  <c r="G684" i="7"/>
  <c r="G680" i="7"/>
  <c r="G679" i="7" s="1"/>
  <c r="G678" i="7" s="1"/>
  <c r="G676" i="7"/>
  <c r="G675" i="7" s="1"/>
  <c r="G674" i="7" s="1"/>
  <c r="G672" i="7"/>
  <c r="G671" i="7" s="1"/>
  <c r="G670" i="7" s="1"/>
  <c r="G668" i="7"/>
  <c r="G667" i="7" s="1"/>
  <c r="G666" i="7" s="1"/>
  <c r="G663" i="7"/>
  <c r="G660" i="7"/>
  <c r="G655" i="7"/>
  <c r="G654" i="7" s="1"/>
  <c r="G652" i="7"/>
  <c r="G650" i="7"/>
  <c r="G646" i="7"/>
  <c r="G629" i="7"/>
  <c r="G628" i="7" s="1"/>
  <c r="G620" i="7"/>
  <c r="G619" i="7" s="1"/>
  <c r="G616" i="7"/>
  <c r="G613" i="7"/>
  <c r="G608" i="7"/>
  <c r="G607" i="7" s="1"/>
  <c r="G599" i="7"/>
  <c r="G597" i="7"/>
  <c r="G595" i="7"/>
  <c r="G591" i="7"/>
  <c r="G586" i="7"/>
  <c r="G582" i="7"/>
  <c r="G576" i="7"/>
  <c r="G575" i="7" s="1"/>
  <c r="G574" i="7" s="1"/>
  <c r="G571" i="7"/>
  <c r="G570" i="7" s="1"/>
  <c r="G569" i="7" s="1"/>
  <c r="G567" i="7"/>
  <c r="G566" i="7" s="1"/>
  <c r="G565" i="7" s="1"/>
  <c r="G532" i="7"/>
  <c r="G530" i="7"/>
  <c r="G528" i="7"/>
  <c r="G522" i="7"/>
  <c r="G518" i="7"/>
  <c r="G512" i="7"/>
  <c r="G509" i="7"/>
  <c r="G506" i="7"/>
  <c r="G504" i="7"/>
  <c r="G502" i="7"/>
  <c r="G500" i="7"/>
  <c r="G497" i="7"/>
  <c r="G495" i="7"/>
  <c r="G492" i="7"/>
  <c r="G489" i="7"/>
  <c r="G487" i="7"/>
  <c r="G482" i="7"/>
  <c r="G472" i="7"/>
  <c r="G471" i="7" s="1"/>
  <c r="G469" i="7"/>
  <c r="G467" i="7"/>
  <c r="G463" i="7"/>
  <c r="G456" i="7"/>
  <c r="G454" i="7"/>
  <c r="G451" i="7"/>
  <c r="G449" i="7"/>
  <c r="G444" i="7"/>
  <c r="G436" i="7"/>
  <c r="G422" i="7"/>
  <c r="G414" i="7" s="1"/>
  <c r="G388" i="7"/>
  <c r="G387" i="7" s="1"/>
  <c r="G381" i="7"/>
  <c r="G379" i="7"/>
  <c r="G377" i="7"/>
  <c r="G375" i="7"/>
  <c r="G365" i="7"/>
  <c r="G362" i="7"/>
  <c r="G359" i="7"/>
  <c r="G357" i="7"/>
  <c r="G343" i="7"/>
  <c r="G342" i="7" s="1"/>
  <c r="G341" i="7" s="1"/>
  <c r="G339" i="7"/>
  <c r="G337" i="7"/>
  <c r="G335" i="7"/>
  <c r="G331" i="7"/>
  <c r="G321" i="7"/>
  <c r="G319" i="7"/>
  <c r="G314" i="7"/>
  <c r="G311" i="7"/>
  <c r="G310" i="7" s="1"/>
  <c r="G309" i="7" s="1"/>
  <c r="G307" i="7"/>
  <c r="G305" i="7"/>
  <c r="G301" i="7"/>
  <c r="G283" i="7"/>
  <c r="G281" i="7"/>
  <c r="G279" i="7"/>
  <c r="G270" i="7"/>
  <c r="G253" i="7"/>
  <c r="G241" i="7"/>
  <c r="G243" i="7"/>
  <c r="G236" i="7"/>
  <c r="G233" i="7"/>
  <c r="G231" i="7"/>
  <c r="G227" i="7"/>
  <c r="G222" i="7"/>
  <c r="G218" i="7"/>
  <c r="G213" i="7"/>
  <c r="G211" i="7"/>
  <c r="G207" i="7"/>
  <c r="G193" i="7"/>
  <c r="G180" i="7"/>
  <c r="G178" i="7"/>
  <c r="G174" i="7"/>
  <c r="G172" i="7"/>
  <c r="G148" i="7"/>
  <c r="G146" i="7"/>
  <c r="G143" i="7"/>
  <c r="G139" i="7"/>
  <c r="G135" i="7" s="1"/>
  <c r="G131" i="7"/>
  <c r="G130" i="7" s="1"/>
  <c r="G128" i="7"/>
  <c r="G127" i="7" s="1"/>
  <c r="G97" i="7"/>
  <c r="G93" i="7"/>
  <c r="G90" i="7"/>
  <c r="G85" i="7"/>
  <c r="G81" i="7"/>
  <c r="G79" i="7"/>
  <c r="G77" i="7"/>
  <c r="G75" i="7"/>
  <c r="G60" i="7"/>
  <c r="G56" i="7"/>
  <c r="G54" i="7"/>
  <c r="G52" i="7"/>
  <c r="G50" i="7"/>
  <c r="G48" i="7"/>
  <c r="G46" i="7"/>
  <c r="G44" i="7"/>
  <c r="G34" i="7"/>
  <c r="G120" i="7"/>
  <c r="G118" i="7"/>
  <c r="G117" i="7" s="1"/>
  <c r="G113" i="7"/>
  <c r="G111" i="7"/>
  <c r="G68" i="7"/>
  <c r="G64" i="7"/>
  <c r="G105" i="7"/>
  <c r="G103" i="7"/>
  <c r="G100" i="7"/>
  <c r="G32" i="7"/>
  <c r="G31" i="7" s="1"/>
  <c r="G29" i="7"/>
  <c r="G27" i="7"/>
  <c r="G25" i="7"/>
  <c r="G16" i="5"/>
  <c r="G129" i="5"/>
  <c r="G134" i="5"/>
  <c r="G159" i="7" l="1"/>
  <c r="G217" i="7"/>
  <c r="G313" i="7"/>
  <c r="G312" i="7" s="1"/>
  <c r="G446" i="7"/>
  <c r="G261" i="7"/>
  <c r="G692" i="7"/>
  <c r="G691" i="7" s="1"/>
  <c r="G690" i="7" s="1"/>
  <c r="G370" i="7"/>
  <c r="G350" i="7"/>
  <c r="G33" i="7"/>
  <c r="G517" i="7"/>
  <c r="G516" i="7" s="1"/>
  <c r="G206" i="7"/>
  <c r="G22" i="7"/>
  <c r="G788" i="7"/>
  <c r="G413" i="7"/>
  <c r="G534" i="7"/>
  <c r="G659" i="7"/>
  <c r="G777" i="7"/>
  <c r="G635" i="7"/>
  <c r="G704" i="7"/>
  <c r="G699" i="7" s="1"/>
  <c r="G581" i="7"/>
  <c r="G235" i="7"/>
  <c r="G145" i="7"/>
  <c r="G142" i="7" s="1"/>
  <c r="G818" i="7"/>
  <c r="G63" i="7"/>
  <c r="G226" i="7"/>
  <c r="G300" i="7"/>
  <c r="G299" i="7" s="1"/>
  <c r="G462" i="7"/>
  <c r="G478" i="7"/>
  <c r="G645" i="7"/>
  <c r="G767" i="7"/>
  <c r="G766" i="7" s="1"/>
  <c r="G432" i="7"/>
  <c r="G431" i="7" s="1"/>
  <c r="G486" i="7"/>
  <c r="G485" i="7" s="1"/>
  <c r="G484" i="7" s="1"/>
  <c r="G590" i="7"/>
  <c r="G612" i="7"/>
  <c r="G730" i="7"/>
  <c r="G216" i="7"/>
  <c r="G215" i="7" s="1"/>
  <c r="G99" i="7"/>
  <c r="G564" i="7"/>
  <c r="G618" i="7"/>
  <c r="G826" i="7"/>
  <c r="G665" i="7"/>
  <c r="G110" i="7"/>
  <c r="G246" i="7"/>
  <c r="G716" i="7"/>
  <c r="G715" i="7" s="1"/>
  <c r="G634" i="7" l="1"/>
  <c r="G633" i="7" s="1"/>
  <c r="G225" i="7"/>
  <c r="G224" i="7" s="1"/>
  <c r="G580" i="7"/>
  <c r="G515" i="7"/>
  <c r="G158" i="7"/>
  <c r="G157" i="7" s="1"/>
  <c r="G606" i="7"/>
  <c r="G729" i="7"/>
  <c r="G728" i="7" s="1"/>
  <c r="G461" i="7"/>
  <c r="G460" i="7" s="1"/>
  <c r="G298" i="7"/>
  <c r="G776" i="7"/>
  <c r="G430" i="7"/>
  <c r="G429" i="7" s="1"/>
  <c r="G349" i="7"/>
  <c r="G348" i="7" s="1"/>
  <c r="G579" i="7" l="1"/>
  <c r="G699" i="5" l="1"/>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 r="G87" i="7" l="1"/>
  <c r="G72" i="7" s="1"/>
  <c r="G21" i="7" s="1"/>
  <c r="G20" i="7" s="1"/>
  <c r="G19" i="7" s="1"/>
</calcChain>
</file>

<file path=xl/sharedStrings.xml><?xml version="1.0" encoding="utf-8"?>
<sst xmlns="http://schemas.openxmlformats.org/spreadsheetml/2006/main" count="11479" uniqueCount="689">
  <si>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</si>
  <si>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</si>
  <si>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</si>
  <si>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</si>
  <si>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</si>
  <si>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</si>
  <si>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</si>
  <si>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</si>
  <si>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</si>
  <si>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</si>
  <si>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</si>
  <si>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</si>
  <si>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</si>
  <si>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</si>
  <si>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</si>
  <si>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</si>
  <si>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</si>
  <si>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</si>
  <si>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</si>
  <si>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</si>
  <si>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</si>
  <si>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</si>
  <si>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</si>
  <si>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</si>
  <si>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</si>
  <si>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</si>
  <si>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</si>
  <si>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</si>
  <si>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</si>
  <si>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</si>
  <si>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</si>
  <si>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</si>
  <si>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</si>
  <si>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</si>
  <si>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</si>
  <si>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</si>
  <si>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</si>
  <si>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</si>
  <si>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</si>
  <si>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</si>
  <si>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</si>
  <si>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</si>
  <si>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</si>
  <si>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</si>
  <si>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</si>
  <si>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</si>
  <si>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</si>
  <si>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</si>
  <si>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</si>
  <si>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</si>
  <si>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</si>
  <si>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</si>
  <si>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</si>
  <si>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</si>
  <si>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</si>
  <si>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</si>
  <si>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</si>
  <si>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</si>
  <si>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</si>
  <si>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</si>
  <si>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</si>
  <si>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</si>
  <si>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</si>
  <si>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</si>
  <si>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</si>
  <si>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</si>
  <si>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</si>
  <si>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</si>
  <si>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</si>
  <si>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</si>
  <si>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</si>
  <si>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</si>
  <si>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</si>
  <si>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</si>
  <si>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</si>
  <si>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</si>
  <si>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</si>
  <si>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</si>
  <si>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</si>
  <si>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</si>
  <si>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</si>
  <si>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</si>
  <si>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</si>
  <si>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</si>
  <si>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</si>
  <si>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</si>
  <si>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</si>
  <si>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</si>
  <si>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</si>
  <si>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</si>
  <si>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</si>
  <si>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</si>
  <si>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</si>
  <si>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</si>
  <si>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</si>
  <si>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</si>
  <si>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</si>
  <si>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</si>
  <si>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</si>
  <si>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</si>
  <si>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</si>
  <si>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</si>
  <si>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</si>
  <si>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</si>
  <si>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</si>
  <si>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</si>
  <si>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</si>
  <si>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</si>
  <si>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</si>
  <si>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</si>
  <si>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</si>
  <si>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</si>
  <si>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</si>
  <si>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</si>
  <si>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</si>
  <si>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</si>
  <si>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</si>
  <si>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</si>
  <si>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</si>
  <si>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</si>
  <si>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</si>
  <si>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</si>
  <si>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</si>
  <si>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</si>
  <si>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</si>
  <si>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</si>
  <si>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</si>
  <si>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</si>
  <si>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</si>
  <si>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</si>
  <si>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</si>
  <si>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</si>
  <si>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</si>
  <si>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</si>
  <si>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</si>
  <si>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</si>
  <si>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</si>
  <si>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</si>
  <si>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</si>
  <si>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</si>
  <si>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</si>
  <si>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</si>
  <si>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</si>
  <si>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</si>
  <si>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</si>
  <si>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</si>
  <si>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</si>
  <si>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</si>
  <si>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</si>
  <si>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</si>
  <si>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</si>
  <si>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</si>
  <si>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</si>
  <si>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</si>
  <si>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</si>
  <si>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</si>
  <si>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</si>
  <si>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</si>
  <si>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</si>
  <si>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</si>
  <si>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</si>
  <si>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</si>
  <si>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</si>
  <si>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</si>
  <si>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</si>
  <si>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</si>
  <si>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</si>
  <si>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</si>
  <si>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</si>
  <si>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</si>
  <si>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</si>
  <si>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</si>
  <si>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</si>
  <si>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</si>
  <si>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</si>
  <si>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</si>
  <si>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</si>
  <si>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</si>
  <si>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</si>
  <si>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</si>
  <si>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</si>
  <si>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</si>
  <si>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</si>
  <si>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</si>
  <si>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</si>
  <si>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</si>
  <si>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</si>
  <si>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</si>
  <si>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</si>
  <si>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</si>
  <si>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</si>
  <si>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</si>
  <si>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</si>
  <si>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</si>
  <si>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</si>
  <si>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</si>
  <si>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</si>
  <si>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</si>
  <si>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</si>
  <si>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</si>
  <si>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</si>
  <si>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</si>
  <si>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</si>
  <si>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</si>
  <si>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</si>
  <si>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</si>
  <si>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</si>
  <si>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</si>
  <si>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</si>
  <si>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</si>
  <si>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</si>
  <si>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</si>
  <si>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</si>
  <si>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</si>
  <si>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</si>
  <si>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</si>
  <si>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</si>
  <si>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</si>
  <si>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</si>
  <si>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</si>
  <si>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</si>
  <si>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</si>
  <si>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</si>
  <si>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</si>
  <si>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</si>
  <si>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</si>
  <si>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</si>
  <si>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</si>
  <si>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</si>
  <si>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</si>
  <si>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</si>
  <si>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</si>
  <si>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</si>
  <si>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</si>
  <si>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</si>
  <si>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</si>
  <si>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</si>
  <si>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</si>
  <si>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</si>
  <si>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</si>
  <si>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</si>
  <si>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</si>
  <si>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</si>
  <si>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</si>
  <si>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</si>
  <si>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</si>
  <si>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</si>
  <si>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</si>
  <si>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</si>
  <si>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</si>
  <si>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</si>
  <si>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</si>
  <si>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</si>
  <si>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</si>
  <si>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</si>
  <si>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</si>
  <si>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</si>
  <si>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</si>
  <si>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</si>
  <si>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</si>
  <si>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</si>
  <si>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</si>
  <si>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</si>
  <si>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</si>
  <si>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</si>
  <si>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</si>
  <si>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</si>
  <si>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</si>
  <si>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</si>
  <si>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</si>
  <si>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</si>
  <si>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</si>
  <si>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</si>
  <si>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</si>
  <si>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</si>
  <si>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</si>
  <si>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</si>
  <si>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</si>
  <si>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</si>
  <si>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</si>
  <si>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</si>
  <si>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</si>
  <si>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</si>
  <si>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</si>
  <si>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</si>
  <si>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</si>
  <si>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</si>
  <si>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</si>
  <si>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</si>
  <si>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</si>
  <si>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</si>
  <si>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</si>
  <si>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</si>
  <si>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</si>
  <si>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</si>
  <si>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</si>
  <si>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</si>
  <si>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</si>
  <si>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</si>
  <si>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</si>
  <si>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</si>
  <si>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</si>
  <si>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</si>
  <si>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</si>
  <si>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</si>
  <si>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</si>
  <si>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</si>
  <si>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</si>
  <si>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</si>
  <si>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</si>
  <si>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</si>
  <si>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</si>
  <si>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</si>
  <si>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</si>
  <si>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</si>
  <si>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</si>
  <si>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</si>
  <si>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</si>
  <si>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</si>
  <si>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</si>
  <si>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</si>
  <si>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</si>
  <si>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</si>
  <si>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</si>
  <si>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</si>
  <si>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</si>
  <si>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</si>
  <si>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</si>
  <si>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</si>
  <si>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</si>
  <si>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</si>
  <si>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</si>
  <si>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</si>
  <si>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</si>
  <si>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</si>
  <si>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</si>
  <si>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</si>
  <si>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</si>
  <si>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</si>
  <si>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</si>
  <si>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</si>
  <si>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</si>
  <si>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</si>
  <si>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</si>
  <si>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</si>
  <si>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</si>
  <si>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</si>
  <si>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</si>
  <si>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</si>
  <si>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</si>
  <si>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</si>
  <si>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</si>
  <si>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</si>
  <si>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</si>
  <si>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</si>
  <si>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</si>
  <si>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</si>
  <si>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</si>
  <si>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</si>
  <si>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</si>
  <si>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</si>
  <si>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</si>
  <si>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</si>
  <si>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</si>
  <si>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</si>
  <si>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</si>
  <si>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</si>
  <si>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</si>
  <si>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</si>
  <si>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</si>
  <si>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</si>
  <si>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</si>
  <si>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</si>
  <si>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</si>
  <si>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</si>
  <si>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</si>
  <si>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</si>
  <si>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</si>
  <si>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</si>
  <si>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</si>
  <si>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</si>
  <si>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</si>
  <si>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</si>
  <si>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</si>
  <si>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</si>
  <si>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</si>
  <si>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</si>
  <si>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</si>
  <si>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</si>
  <si>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</si>
  <si>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</si>
  <si>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</si>
  <si>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</si>
  <si>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</si>
  <si>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</si>
  <si>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</si>
  <si>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</si>
  <si>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</si>
  <si>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</si>
  <si>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</si>
  <si>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</si>
  <si>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</si>
  <si>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</si>
  <si>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</si>
  <si>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</si>
  <si>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</si>
  <si>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</si>
  <si>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</si>
  <si>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</si>
  <si>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</si>
  <si>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</si>
  <si>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</si>
  <si>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</si>
  <si>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</si>
  <si>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</si>
  <si>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</si>
  <si>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</si>
  <si>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</si>
  <si>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</si>
  <si>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</si>
  <si>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</si>
  <si>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</si>
  <si>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</si>
  <si>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</si>
  <si>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</si>
  <si>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</si>
  <si>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</si>
  <si>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</si>
  <si>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</si>
  <si>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</si>
  <si>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</si>
  <si>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</si>
  <si>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</si>
  <si>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</si>
  <si>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</si>
  <si>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</si>
  <si>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</si>
  <si>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</si>
  <si>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</si>
  <si>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</si>
  <si>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</si>
  <si>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</si>
  <si>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</si>
  <si>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</si>
  <si>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</si>
  <si>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</si>
  <si>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</si>
  <si>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</si>
  <si>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</si>
  <si>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</si>
  <si>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</si>
  <si>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</si>
  <si>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</si>
  <si>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</si>
  <si>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</si>
  <si>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</si>
  <si>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</si>
  <si>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</si>
  <si>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</si>
  <si>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</si>
  <si>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</si>
  <si>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</si>
  <si>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</si>
  <si>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</si>
  <si>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</si>
  <si>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</si>
  <si>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</si>
  <si>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</si>
  <si>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</si>
  <si>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</si>
  <si>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</si>
  <si>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</si>
  <si>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</si>
  <si>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</si>
  <si>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</si>
  <si>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</si>
  <si>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</si>
  <si>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</si>
  <si>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</si>
  <si>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</si>
  <si>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</si>
  <si>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</si>
  <si>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</si>
  <si>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</si>
  <si>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</si>
  <si>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</si>
  <si>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</si>
  <si>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</si>
  <si>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</si>
  <si>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</si>
  <si>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</si>
  <si>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</si>
  <si>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</si>
  <si>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</si>
  <si>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</si>
  <si>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</si>
  <si>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</si>
  <si>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</si>
  <si>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</si>
  <si>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</si>
  <si>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</si>
  <si>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</si>
  <si>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</si>
  <si>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</si>
  <si>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</si>
  <si>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</si>
  <si>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</si>
  <si>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</si>
  <si>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</si>
  <si>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</si>
  <si>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</si>
  <si>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</si>
  <si>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</si>
  <si>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</si>
  <si>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</si>
  <si>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</si>
  <si>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</si>
  <si>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</si>
  <si>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</si>
  <si>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</si>
  <si>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</si>
  <si>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</si>
  <si>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</si>
  <si>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</si>
  <si>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</si>
  <si>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</si>
  <si>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</si>
  <si>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</si>
  <si>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</si>
  <si>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</si>
  <si>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</si>
  <si>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</si>
  <si>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</si>
  <si>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</si>
  <si>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S2720</t>
  </si>
  <si>
    <t>Организация благоустройства сельских территорий</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</si>
  <si>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</si>
  <si>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А0640</t>
  </si>
  <si>
    <t>А1</t>
  </si>
  <si>
    <t>54540</t>
  </si>
  <si>
    <t>Федеральный проект  «Культурная среда»</t>
  </si>
  <si>
    <t>Создание модельных муниципальных библиотек</t>
  </si>
  <si>
    <t>А0290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</si>
  <si>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 сверх сумм софинансирования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</si>
  <si>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</si>
  <si>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</si>
  <si>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</si>
  <si>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</si>
  <si>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Подпрограмма "Благоустройство территорий"</t>
  </si>
  <si>
    <t>Подпрограмма "Теплоснабжение"</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</si>
  <si>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</si>
  <si>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</si>
  <si>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</si>
  <si>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</si>
  <si>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«Информационное обеспечение населения»</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</si>
  <si>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</si>
  <si>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</si>
  <si>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</si>
  <si>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23040</t>
  </si>
  <si>
    <t>24320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</si>
  <si>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</si>
  <si>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Реализация мероприятий подпрограммы "Благоустройство територий"</t>
  </si>
  <si>
    <t>Реализация мероприятий подпрограммы "Теплоснабжение"</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</si>
  <si>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</si>
  <si>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</si>
  <si>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</si>
  <si>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</si>
  <si>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</si>
  <si>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</si>
  <si>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Реализация мероприятий муниципальной программы «Развитие санаторно-курортного и туристского комплекса муниципального образования Туапсинский униципальный округ"</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</si>
  <si>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</si>
  <si>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сверх софинансирования</t>
  </si>
  <si>
    <t>Формирование востребованной системы оценки качества образования и образовательных результатов</t>
  </si>
  <si>
    <t>».</t>
  </si>
  <si>
    <t>Ю6</t>
  </si>
  <si>
    <t>Региональный проект "Педагоги и наставники"</t>
  </si>
  <si>
    <t>S0530</t>
  </si>
  <si>
    <t>А0530</t>
  </si>
  <si>
    <t>L5766</t>
  </si>
  <si>
    <t>А5766</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</si>
  <si>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</si>
  <si>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</si>
  <si>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L3042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</si>
  <si>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</si>
  <si>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</si>
  <si>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комплексного развития сельских территорий (организация благоустройства сельских территорий)</t>
  </si>
  <si>
    <t>Уличное освещение</t>
  </si>
  <si>
    <t>24860</t>
  </si>
  <si>
    <t>25500</t>
  </si>
  <si>
    <t xml:space="preserve">Организация газоснабжения населения </t>
  </si>
  <si>
    <t>Осуществление мероприятий по содержанию в порядке и благоустройству воинских захоронений</t>
  </si>
  <si>
    <t>Обслуживание государственного (муниципального) долга</t>
  </si>
  <si>
    <t>Организация водоотведения</t>
  </si>
  <si>
    <t>S0310</t>
  </si>
  <si>
    <t>21300</t>
  </si>
  <si>
    <t>24200</t>
  </si>
  <si>
    <t>Реализация мероприятий подпрограммы "Благоустройство территорий"</t>
  </si>
  <si>
    <t>Организация сбора и вывоза бытовых отходов и мусора, уборка территории</t>
  </si>
  <si>
    <t>А0620</t>
  </si>
  <si>
    <t>Капитальные и текущие ремонты подведомственных учреждений и объектов физической культуры и спорта</t>
  </si>
  <si>
    <t>Осуществление капитальных ремонтов, ремонтов и сносов зданий и сооружений подведомственных учреждений</t>
  </si>
  <si>
    <t>Ежегодные членские взносы</t>
  </si>
  <si>
    <t>23030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</si>
  <si>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</si>
  <si>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24510</t>
  </si>
  <si>
    <t>Реализация отдельных мероприятий муниципальной программы "Развитие жилищно-коммунального хозяйства"</t>
  </si>
  <si>
    <t>24720</t>
  </si>
  <si>
    <t>Организация ритуальных услуг и содержание мест захоронения</t>
  </si>
  <si>
    <t>21400</t>
  </si>
  <si>
    <t>Подпрограмма "Водопроводно-канализационное хозяйство"</t>
  </si>
  <si>
    <t>Модернизация систем водоснабжения и водоотведения</t>
  </si>
  <si>
    <t>Реализация мероприятий подпрограммы "Водопроводно-канализационное хозяйство"</t>
  </si>
  <si>
    <t>24620</t>
  </si>
  <si>
    <t>Подпрограмма "Развитие общественного пассажирского транспорта в Туапсинском муниципальном округе"</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</si>
  <si>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</si>
  <si>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</si>
  <si>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</si>
  <si>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А1230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</si>
  <si>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</si>
  <si>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</si>
  <si>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</si>
  <si>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S1220</t>
  </si>
  <si>
    <t>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</si>
  <si>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</si>
  <si>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</si>
  <si>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S2590</t>
  </si>
  <si>
    <t>97510</t>
  </si>
  <si>
    <t>А0360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</si>
  <si>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 сверх сумм софинансирования</t>
  </si>
  <si>
    <t>Обеспечение развития и укрепления материально-технической базы домов культуры в населенных пунктах с числом жителей до 50 тысяч человек, сверх сумм софинансирования</t>
  </si>
  <si>
    <t>А4670</t>
  </si>
  <si>
    <t>Подпрограмма "Создание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</si>
  <si>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</si>
  <si>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</si>
  <si>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</si>
  <si>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Улучшение кадрового обеспечения муниципальных учреждений дополнительного образования отрасли отрасли "Физическая культура и спорт"</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</si>
  <si>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</si>
  <si>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</si>
  <si>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</si>
  <si>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</si>
  <si>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отдыха детей в каникулярное врем в профильных лагерях, организованных муниципальными образовательными организациями</t>
  </si>
  <si>
    <t>Организация и проведение экстренных мероприятий по расчистке русел рек от поваленных деревьев  и других древесных остатков (за исключением затрат на утилизацию древесных остатков)</t>
  </si>
  <si>
    <t>60390</t>
  </si>
  <si>
    <t>Поощрение победителей конкурса на звание "Лучший орган территориального общественного самоуправления"</t>
  </si>
  <si>
    <t>Поддержка местных инициатив по итогам краевого конкурса.</t>
  </si>
  <si>
    <t>62950</t>
  </si>
  <si>
    <t>Обеспечение антитеррористической защищенности привокзальной площади города Туапсе</t>
  </si>
  <si>
    <t>Я5</t>
  </si>
  <si>
    <t>Региональный проект "Семейные ценности и инфраструктура культуры"</t>
  </si>
  <si>
    <t>Д4540</t>
  </si>
  <si>
    <t>Создание модельных муниципальных библиотек сверх сумм софинансирования</t>
  </si>
  <si>
    <t>А3310</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</si>
  <si>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 сверх сумм софинансирования</t>
  </si>
  <si>
    <t>A1200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</si>
  <si>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</si>
  <si>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A1220</t>
  </si>
  <si>
    <t xml:space="preserve">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образования,сверх сумм софинансирования  </t>
  </si>
  <si>
    <t>9Д010</t>
  </si>
  <si>
    <t>9Д020</t>
  </si>
  <si>
    <t>9Д030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</si>
  <si>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</si>
  <si>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</si>
  <si>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Строительство и реконструкция автомобильных дорог муниципального значения и искусственных дорожных сооружений на них, включая проектно-изыскательские работы</t>
  </si>
  <si>
    <t>Содержание автомобильных дорог муниципального значения и искусственных дорожных сооружений на них, включая проектные работы</t>
  </si>
  <si>
    <t xml:space="preserve">Обеспечение транспортной безопасности объектов дорожного хозяйства </t>
  </si>
  <si>
    <t>Реализация мероприятий муниципальной программы "Территория комфортного проживания"</t>
  </si>
  <si>
    <t>Проведение мероприятий по предупреждению чрезвычайных ситуаций природного и техногенного характера</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</si>
  <si>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</si>
  <si>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</si>
  <si>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</si>
  <si>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</si>
  <si>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S0500</t>
  </si>
  <si>
    <t>Участие в организации деятельности по накоплению (в том числе раздельному накоплению) и транспортированию твердых коммунальных отходов</t>
  </si>
  <si>
    <t>24575</t>
  </si>
  <si>
    <t xml:space="preserve">Обеспечение безопасных условий и охраны труда муниципальных служащих </t>
  </si>
  <si>
    <t>25110</t>
  </si>
  <si>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</si>
  <si>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t>администрации Туапсинского</t>
  </si>
  <si>
    <t xml:space="preserve">муниципального округа   </t>
  </si>
  <si>
    <t>23050</t>
  </si>
  <si>
    <t>Реализация мероприятий муниципальной программы «Развитие архитектуры и градостроительства»</t>
  </si>
  <si>
    <t>24210</t>
  </si>
  <si>
    <t>Подготовка к осенне-зимнему периоду</t>
  </si>
  <si>
    <t>S7510</t>
  </si>
  <si>
    <t>Строительство и реконструкция объектов водоотведения сверх сумм софинансирования к инфраструктурным проектам</t>
  </si>
  <si>
    <t>24982</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</si>
  <si>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</si>
  <si>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Ликвидация последствий чрезвычайных ситуаций на автомобильных дорогах общего пользования местного значения.</t>
  </si>
  <si>
    <t>SД070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</si>
</sst>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s>
  <fonts count="31" x14ac:knownFonts="1">
    <font>
      <sz val="10"/>
      <name val="Arial Cyr"/>
      <charset val="204"/>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6">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3" borderId="0" applyNumberFormat="0" applyBorder="0" applyAlignment="0" applyProtection="0"/>
    <xf numFmtId="0" fontId="19" fillId="0" borderId="0" applyNumberFormat="0" applyFill="0" applyBorder="0" applyAlignment="0" applyProtection="0"/>
    <xf numFmtId="0" fontId="2" fillId="23" borderId="8" applyNumberFormat="0" applyFont="0" applyAlignment="0" applyProtection="0"/>
    <xf numFmtId="0" fontId="20" fillId="0" borderId="9" applyNumberFormat="0" applyFill="0" applyAlignment="0" applyProtection="0"/>
    <xf numFmtId="0" fontId="21" fillId="0" borderId="0" applyNumberFormat="0" applyFill="0" applyBorder="0" applyAlignment="0" applyProtection="0"/>
    <xf numFmtId="43" fontId="23" fillId="0" borderId="0" applyFont="0" applyFill="0" applyBorder="0" applyAlignment="0" applyProtection="0"/>
    <xf numFmtId="0" fontId="22" fillId="4" borderId="0" applyNumberFormat="0" applyBorder="0" applyAlignment="0" applyProtection="0"/>
    <xf numFmtId="0" fontId="24" fillId="0" borderId="0"/>
    <xf numFmtId="0" fontId="25" fillId="0" borderId="0"/>
    <xf numFmtId="9" fontId="23" fillId="0" borderId="0" applyFont="0" applyFill="0" applyBorder="0" applyAlignment="0" applyProtection="0"/>
    <xf numFmtId="0" fontId="25" fillId="0" borderId="0"/>
    <xf numFmtId="164" fontId="2" fillId="0" borderId="0" applyFont="0" applyFill="0" applyBorder="0" applyAlignment="0" applyProtection="0"/>
    <xf numFmtId="43" fontId="2" fillId="0" borderId="0" applyFont="0" applyFill="0" applyBorder="0" applyAlignment="0" applyProtection="0"/>
    <xf numFmtId="0" fontId="1" fillId="0" borderId="0"/>
    <xf numFmtId="9" fontId="2"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6">
    <xf numFmtId="0" fontId="0" fillId="0" borderId="0" xfId="0"/>
    <xf numFmtId="0" fontId="3" fillId="24" borderId="0" xfId="0" applyFont="1" applyFill="1" applyAlignment="1">
      <alignment vertical="top"/>
    </xf>
    <xf numFmtId="4" fontId="3" fillId="24" borderId="0" xfId="0" applyNumberFormat="1" applyFont="1" applyFill="1" applyAlignment="1">
      <alignment vertical="top"/>
    </xf>
    <xf numFmtId="0" fontId="0" fillId="24" borderId="0" xfId="0" applyFill="1" applyAlignment="1">
      <alignment vertical="top"/>
    </xf>
    <xf numFmtId="0" fontId="3" fillId="24" borderId="0" xfId="0" applyFont="1" applyFill="1" applyAlignment="1">
      <alignment horizontal="justify" vertical="top"/>
    </xf>
    <xf numFmtId="0" fontId="4" fillId="24" borderId="0" xfId="0" applyFont="1" applyFill="1" applyBorder="1" applyAlignment="1">
      <alignment horizontal="justify" vertical="top" wrapText="1"/>
    </xf>
    <xf numFmtId="0" fontId="3" fillId="24" borderId="0" xfId="0" applyFont="1" applyFill="1" applyAlignment="1">
      <alignment horizontal="center" vertical="top"/>
    </xf>
    <xf numFmtId="49" fontId="3" fillId="24" borderId="0" xfId="0" applyNumberFormat="1" applyFont="1" applyFill="1" applyAlignment="1">
      <alignment horizontal="center" vertical="top"/>
    </xf>
    <xf numFmtId="165" fontId="26" fillId="24" borderId="0" xfId="0" applyNumberFormat="1" applyFont="1" applyFill="1" applyAlignment="1">
      <alignment horizontal="center" vertical="top"/>
    </xf>
    <xf numFmtId="49" fontId="4" fillId="24" borderId="0" xfId="0" applyNumberFormat="1" applyFont="1" applyFill="1" applyBorder="1" applyAlignment="1">
      <alignment horizontal="center" vertical="top"/>
    </xf>
    <xf numFmtId="0" fontId="4" fillId="24" borderId="0" xfId="0" applyFont="1" applyFill="1" applyBorder="1" applyAlignment="1">
      <alignment horizontal="center" vertical="top"/>
    </xf>
    <xf numFmtId="0" fontId="26" fillId="24" borderId="0" xfId="0" applyFont="1" applyFill="1" applyBorder="1" applyAlignment="1">
      <alignment horizontal="justify" vertical="top" wrapText="1"/>
    </xf>
    <xf numFmtId="49" fontId="26" fillId="24" borderId="0" xfId="0" applyNumberFormat="1" applyFont="1" applyFill="1" applyBorder="1" applyAlignment="1">
      <alignment horizontal="center" vertical="top"/>
    </xf>
    <xf numFmtId="49" fontId="26" fillId="0" borderId="10" xfId="0" applyNumberFormat="1" applyFont="1" applyFill="1" applyBorder="1" applyAlignment="1">
      <alignment horizontal="center" vertical="top"/>
    </xf>
    <xf numFmtId="49" fontId="26" fillId="0" borderId="10" xfId="0" applyNumberFormat="1" applyFont="1" applyFill="1" applyBorder="1" applyAlignment="1">
      <alignment horizontal="center" vertical="top" wrapText="1"/>
    </xf>
    <xf numFmtId="166" fontId="26" fillId="0" borderId="10" xfId="0" applyNumberFormat="1" applyFont="1" applyFill="1" applyBorder="1" applyAlignment="1">
      <alignment horizontal="center" vertical="top"/>
    </xf>
    <xf numFmtId="0" fontId="26" fillId="0" borderId="10" xfId="0" applyFont="1" applyFill="1" applyBorder="1" applyAlignment="1">
      <alignment horizontal="center" vertical="top" wrapText="1"/>
    </xf>
    <xf numFmtId="166" fontId="3" fillId="24" borderId="0" xfId="0" applyNumberFormat="1" applyFont="1" applyFill="1" applyAlignment="1">
      <alignment vertical="top"/>
    </xf>
    <xf numFmtId="49" fontId="27" fillId="0" borderId="10" xfId="0" applyNumberFormat="1" applyFont="1" applyFill="1" applyBorder="1" applyAlignment="1">
      <alignment horizontal="center" vertical="top"/>
    </xf>
    <xf numFmtId="0" fontId="5" fillId="0" borderId="0" xfId="0" applyFont="1" applyFill="1" applyBorder="1" applyAlignment="1" applyProtection="1">
      <alignment horizontal="justify" vertical="top" wrapText="1"/>
      <protection locked="0"/>
    </xf>
    <xf numFmtId="49" fontId="5" fillId="0" borderId="0" xfId="0" applyNumberFormat="1" applyFont="1" applyFill="1" applyBorder="1" applyAlignment="1" applyProtection="1">
      <alignment horizontal="center" vertical="top" wrapText="1"/>
      <protection locked="0"/>
    </xf>
    <xf numFmtId="0" fontId="5" fillId="0" borderId="0" xfId="0" applyFont="1" applyFill="1" applyBorder="1" applyAlignment="1" applyProtection="1">
      <alignment horizontal="center" vertical="top" wrapText="1"/>
      <protection locked="0"/>
    </xf>
    <xf numFmtId="165" fontId="4" fillId="0" borderId="0" xfId="0" applyNumberFormat="1" applyFont="1" applyFill="1" applyAlignment="1">
      <alignment horizontal="center"/>
    </xf>
    <xf numFmtId="49" fontId="26" fillId="0" borderId="10" xfId="0" applyNumberFormat="1" applyFont="1" applyFill="1" applyBorder="1" applyAlignment="1" applyProtection="1">
      <alignment horizontal="center" vertical="top" wrapText="1"/>
      <protection locked="0"/>
    </xf>
    <xf numFmtId="1" fontId="26" fillId="0" borderId="10" xfId="0" applyNumberFormat="1" applyFont="1" applyFill="1" applyBorder="1" applyAlignment="1" applyProtection="1">
      <alignment horizontal="center" vertical="top" wrapText="1"/>
      <protection locked="0"/>
    </xf>
    <xf numFmtId="0" fontId="26" fillId="0" borderId="10" xfId="0" applyFont="1" applyFill="1" applyBorder="1" applyAlignment="1">
      <alignment horizontal="center" vertical="top"/>
    </xf>
    <xf numFmtId="168" fontId="26" fillId="0" borderId="10" xfId="0" applyNumberFormat="1" applyFont="1" applyFill="1" applyBorder="1" applyAlignment="1">
      <alignment horizontal="center" vertical="top"/>
    </xf>
    <xf numFmtId="0" fontId="26" fillId="0" borderId="10" xfId="0" applyFont="1" applyFill="1" applyBorder="1" applyAlignment="1" applyProtection="1">
      <alignment horizontal="left" vertical="top" wrapText="1"/>
      <protection locked="0"/>
    </xf>
    <xf numFmtId="49" fontId="27" fillId="0" borderId="10" xfId="0" applyNumberFormat="1" applyFont="1" applyFill="1" applyBorder="1" applyAlignment="1">
      <alignment horizontal="left" vertical="top" wrapText="1"/>
    </xf>
    <xf numFmtId="0" fontId="26" fillId="0" borderId="10" xfId="0" applyFont="1" applyFill="1" applyBorder="1" applyAlignment="1">
      <alignment horizontal="left" vertical="top" wrapText="1"/>
    </xf>
    <xf numFmtId="49" fontId="26" fillId="0" borderId="10" xfId="43" applyNumberFormat="1" applyFont="1" applyFill="1" applyBorder="1" applyAlignment="1" applyProtection="1">
      <alignment horizontal="left" vertical="top" wrapText="1"/>
      <protection hidden="1"/>
    </xf>
    <xf numFmtId="49" fontId="26" fillId="0" borderId="10" xfId="0" applyNumberFormat="1" applyFont="1" applyFill="1" applyBorder="1" applyAlignment="1">
      <alignment horizontal="left" vertical="top" wrapText="1"/>
    </xf>
    <xf numFmtId="11" fontId="26" fillId="0" borderId="10" xfId="0" applyNumberFormat="1" applyFont="1" applyFill="1" applyBorder="1" applyAlignment="1">
      <alignment horizontal="left" vertical="top" wrapText="1"/>
    </xf>
    <xf numFmtId="2" fontId="26" fillId="0" borderId="10" xfId="43" applyNumberFormat="1" applyFont="1" applyFill="1" applyBorder="1" applyAlignment="1" applyProtection="1">
      <alignment horizontal="left" vertical="top" wrapText="1"/>
      <protection hidden="1"/>
    </xf>
    <xf numFmtId="0" fontId="27" fillId="0" borderId="10" xfId="0" applyFont="1" applyFill="1" applyBorder="1" applyAlignment="1">
      <alignment horizontal="left" vertical="top" wrapText="1"/>
    </xf>
    <xf numFmtId="2" fontId="27" fillId="0" borderId="10" xfId="0" applyNumberFormat="1" applyFont="1" applyFill="1" applyBorder="1" applyAlignment="1">
      <alignment horizontal="left" vertical="top" wrapText="1"/>
    </xf>
    <xf numFmtId="49" fontId="26" fillId="0" borderId="10" xfId="43" applyNumberFormat="1" applyFont="1" applyFill="1" applyBorder="1" applyAlignment="1">
      <alignment horizontal="left" vertical="top" wrapText="1"/>
    </xf>
    <xf numFmtId="2" fontId="26" fillId="0" borderId="10" xfId="0" applyNumberFormat="1" applyFont="1" applyFill="1" applyBorder="1" applyAlignment="1">
      <alignment horizontal="left" vertical="top" wrapText="1"/>
    </xf>
    <xf numFmtId="12" fontId="27" fillId="0" borderId="10" xfId="0" applyNumberFormat="1" applyFont="1" applyFill="1" applyBorder="1" applyAlignment="1">
      <alignment horizontal="left" vertical="top" wrapText="1"/>
    </xf>
    <xf numFmtId="167" fontId="26" fillId="0" borderId="10" xfId="43" applyNumberFormat="1" applyFont="1" applyFill="1" applyBorder="1" applyAlignment="1">
      <alignment horizontal="left" vertical="top" wrapText="1"/>
    </xf>
    <xf numFmtId="0" fontId="26" fillId="0" borderId="10" xfId="0" applyNumberFormat="1" applyFont="1" applyFill="1" applyBorder="1" applyAlignment="1">
      <alignment horizontal="left" vertical="top" wrapText="1"/>
    </xf>
    <xf numFmtId="0" fontId="27" fillId="0" borderId="10" xfId="0" applyFont="1" applyFill="1" applyBorder="1" applyAlignment="1">
      <alignment horizontal="left" wrapText="1"/>
    </xf>
    <xf numFmtId="11" fontId="27" fillId="0" borderId="10" xfId="0" applyNumberFormat="1" applyFont="1" applyFill="1" applyBorder="1" applyAlignment="1">
      <alignment horizontal="left" vertical="top" wrapText="1"/>
    </xf>
    <xf numFmtId="11" fontId="26" fillId="0" borderId="10" xfId="43" applyNumberFormat="1" applyFont="1" applyFill="1" applyBorder="1" applyAlignment="1" applyProtection="1">
      <alignment horizontal="left" vertical="top" wrapText="1"/>
      <protection hidden="1"/>
    </xf>
    <xf numFmtId="0" fontId="26" fillId="0" borderId="10" xfId="0" applyFont="1" applyFill="1" applyBorder="1" applyAlignment="1">
      <alignment horizontal="justify" vertical="top" wrapText="1"/>
    </xf>
    <xf numFmtId="0" fontId="26" fillId="24" borderId="10" xfId="0" applyFont="1" applyFill="1" applyBorder="1" applyAlignment="1">
      <alignment horizontal="justify" vertical="top" wrapText="1"/>
    </xf>
    <xf numFmtId="49" fontId="26" fillId="24" borderId="10" xfId="0" applyNumberFormat="1" applyFont="1" applyFill="1" applyBorder="1" applyAlignment="1">
      <alignment horizontal="center" vertical="top"/>
    </xf>
    <xf numFmtId="4" fontId="3" fillId="24" borderId="0" xfId="0" applyNumberFormat="1" applyFont="1" applyFill="1" applyAlignment="1">
      <alignment horizontal="center" vertical="top"/>
    </xf>
    <xf numFmtId="166" fontId="3" fillId="24" borderId="0" xfId="0" applyNumberFormat="1" applyFont="1" applyFill="1" applyAlignment="1">
      <alignment horizontal="center" vertical="top"/>
    </xf>
    <xf numFmtId="166" fontId="4" fillId="24" borderId="0" xfId="47" applyNumberFormat="1" applyFont="1" applyFill="1" applyBorder="1" applyAlignment="1">
      <alignment horizontal="right" vertical="top" wrapText="1"/>
    </xf>
    <xf numFmtId="165" fontId="4" fillId="24" borderId="0" xfId="0" applyNumberFormat="1" applyFont="1" applyFill="1" applyBorder="1" applyAlignment="1">
      <alignment horizontal="right"/>
    </xf>
    <xf numFmtId="0" fontId="26" fillId="25" borderId="10" xfId="0" applyFont="1" applyFill="1" applyBorder="1" applyAlignment="1">
      <alignment horizontal="left" vertical="top" wrapText="1"/>
    </xf>
    <xf numFmtId="49" fontId="26" fillId="25" borderId="10" xfId="43" applyNumberFormat="1" applyFont="1" applyFill="1" applyBorder="1" applyAlignment="1" applyProtection="1">
      <alignment horizontal="left" vertical="top" wrapText="1"/>
      <protection hidden="1"/>
    </xf>
    <xf numFmtId="49" fontId="27" fillId="25" borderId="10" xfId="0" applyNumberFormat="1" applyFont="1" applyFill="1" applyBorder="1" applyAlignment="1">
      <alignment horizontal="left" vertical="top" wrapText="1"/>
    </xf>
    <xf numFmtId="49" fontId="26" fillId="25" borderId="10" xfId="0" applyNumberFormat="1" applyFont="1" applyFill="1" applyBorder="1" applyAlignment="1">
      <alignment horizontal="left" vertical="top" wrapText="1"/>
    </xf>
    <xf numFmtId="0" fontId="26" fillId="25" borderId="10" xfId="0" applyFont="1" applyFill="1" applyBorder="1" applyAlignment="1">
      <alignment horizontal="justify" vertical="top" wrapText="1"/>
    </xf>
    <xf numFmtId="49" fontId="26" fillId="25" borderId="10" xfId="0" applyNumberFormat="1" applyFont="1" applyFill="1" applyBorder="1" applyAlignment="1">
      <alignment horizontal="center" vertical="top"/>
    </xf>
    <xf numFmtId="11" fontId="26" fillId="25" borderId="10" xfId="0" applyNumberFormat="1" applyFont="1" applyFill="1" applyBorder="1" applyAlignment="1">
      <alignment horizontal="left" vertical="top" wrapText="1"/>
    </xf>
    <xf numFmtId="0" fontId="26" fillId="0" borderId="10" xfId="0" applyFont="1" applyFill="1" applyBorder="1" applyAlignment="1" applyProtection="1">
      <alignment horizontal="center" vertical="top" wrapText="1"/>
      <protection locked="0"/>
    </xf>
    <xf numFmtId="4" fontId="29" fillId="24" borderId="0" xfId="0" applyNumberFormat="1" applyFont="1" applyFill="1" applyAlignment="1">
      <alignment vertical="top"/>
    </xf>
    <xf numFmtId="166" fontId="26" fillId="24" borderId="10" xfId="0" applyNumberFormat="1" applyFont="1" applyFill="1" applyBorder="1" applyAlignment="1">
      <alignment horizontal="center" vertical="top"/>
    </xf>
    <xf numFmtId="165" fontId="4" fillId="24" borderId="0" xfId="0" applyNumberFormat="1" applyFont="1" applyFill="1" applyAlignment="1">
      <alignment horizontal="center"/>
    </xf>
    <xf numFmtId="1" fontId="26" fillId="24" borderId="10" xfId="0" applyNumberFormat="1" applyFont="1" applyFill="1" applyBorder="1" applyAlignment="1" applyProtection="1">
      <alignment horizontal="center" vertical="top" wrapText="1"/>
      <protection locked="0"/>
    </xf>
    <xf numFmtId="168" fontId="26" fillId="24" borderId="10" xfId="0" applyNumberFormat="1" applyFont="1" applyFill="1" applyBorder="1" applyAlignment="1">
      <alignment horizontal="center" vertical="top"/>
    </xf>
    <xf numFmtId="0" fontId="5" fillId="24" borderId="0" xfId="0" applyFont="1" applyFill="1" applyBorder="1" applyAlignment="1" applyProtection="1">
      <alignment horizontal="justify" vertical="top" wrapText="1"/>
      <protection locked="0"/>
    </xf>
    <xf numFmtId="49" fontId="5" fillId="24" borderId="0" xfId="0" applyNumberFormat="1" applyFont="1" applyFill="1" applyBorder="1" applyAlignment="1" applyProtection="1">
      <alignment horizontal="center" vertical="top" wrapText="1"/>
      <protection locked="0"/>
    </xf>
    <xf numFmtId="0" fontId="5" fillId="24" borderId="0" xfId="0" applyFont="1" applyFill="1" applyBorder="1" applyAlignment="1" applyProtection="1">
      <alignment horizontal="center" vertical="top" wrapText="1"/>
      <protection locked="0"/>
    </xf>
    <xf numFmtId="49" fontId="26" fillId="24" borderId="10" xfId="0" applyNumberFormat="1" applyFont="1" applyFill="1" applyBorder="1" applyAlignment="1" applyProtection="1">
      <alignment horizontal="center" vertical="top" wrapText="1"/>
      <protection locked="0"/>
    </xf>
    <xf numFmtId="0" fontId="26" fillId="24" borderId="10" xfId="0" applyFont="1" applyFill="1" applyBorder="1" applyAlignment="1" applyProtection="1">
      <alignment horizontal="center" vertical="top" wrapText="1"/>
      <protection locked="0"/>
    </xf>
    <xf numFmtId="0" fontId="26" fillId="24" borderId="10" xfId="0" applyFont="1" applyFill="1" applyBorder="1" applyAlignment="1" applyProtection="1">
      <alignment horizontal="left" vertical="top" wrapText="1"/>
      <protection locked="0"/>
    </xf>
    <xf numFmtId="49" fontId="27" fillId="24" borderId="10" xfId="0" applyNumberFormat="1" applyFont="1" applyFill="1" applyBorder="1" applyAlignment="1">
      <alignment horizontal="left" vertical="top" wrapText="1"/>
    </xf>
    <xf numFmtId="49" fontId="27" fillId="24" borderId="10" xfId="0" applyNumberFormat="1" applyFont="1" applyFill="1" applyBorder="1" applyAlignment="1">
      <alignment horizontal="center" vertical="top"/>
    </xf>
    <xf numFmtId="49" fontId="26" fillId="24" borderId="10" xfId="0" applyNumberFormat="1" applyFont="1" applyFill="1" applyBorder="1" applyAlignment="1">
      <alignment horizontal="center" vertical="top" wrapText="1"/>
    </xf>
    <xf numFmtId="0" fontId="26" fillId="24" borderId="10" xfId="0" applyFont="1" applyFill="1" applyBorder="1" applyAlignment="1">
      <alignment horizontal="left" vertical="top" wrapText="1"/>
    </xf>
    <xf numFmtId="0" fontId="26" fillId="24" borderId="10" xfId="0" applyFont="1" applyFill="1" applyBorder="1" applyAlignment="1">
      <alignment horizontal="center" vertical="top" wrapText="1"/>
    </xf>
    <xf numFmtId="49" fontId="26" fillId="24" borderId="10" xfId="43" applyNumberFormat="1" applyFont="1" applyFill="1" applyBorder="1" applyAlignment="1" applyProtection="1">
      <alignment horizontal="left" vertical="top" wrapText="1"/>
      <protection hidden="1"/>
    </xf>
    <xf numFmtId="49" fontId="26" fillId="24" borderId="10" xfId="0" applyNumberFormat="1" applyFont="1" applyFill="1" applyBorder="1" applyAlignment="1">
      <alignment horizontal="left" vertical="top" wrapText="1"/>
    </xf>
    <xf numFmtId="11" fontId="26" fillId="24" borderId="10" xfId="0" applyNumberFormat="1" applyFont="1" applyFill="1" applyBorder="1" applyAlignment="1">
      <alignment horizontal="left" vertical="top" wrapText="1"/>
    </xf>
    <xf numFmtId="2" fontId="26" fillId="24" borderId="10" xfId="43" applyNumberFormat="1" applyFont="1" applyFill="1" applyBorder="1" applyAlignment="1" applyProtection="1">
      <alignment horizontal="left" vertical="top" wrapText="1"/>
      <protection hidden="1"/>
    </xf>
    <xf numFmtId="0" fontId="26" fillId="24" borderId="10" xfId="0" applyFont="1" applyFill="1" applyBorder="1" applyAlignment="1">
      <alignment horizontal="center" vertical="top"/>
    </xf>
    <xf numFmtId="0" fontId="27" fillId="24" borderId="10" xfId="0" applyFont="1" applyFill="1" applyBorder="1" applyAlignment="1">
      <alignment horizontal="left" vertical="top" wrapText="1"/>
    </xf>
    <xf numFmtId="2" fontId="27" fillId="24" borderId="10" xfId="0" applyNumberFormat="1" applyFont="1" applyFill="1" applyBorder="1" applyAlignment="1">
      <alignment horizontal="left" vertical="top" wrapText="1"/>
    </xf>
    <xf numFmtId="49" fontId="26" fillId="24" borderId="10" xfId="43" applyNumberFormat="1" applyFont="1" applyFill="1" applyBorder="1" applyAlignment="1">
      <alignment horizontal="left" vertical="top" wrapText="1"/>
    </xf>
    <xf numFmtId="2" fontId="26" fillId="24" borderId="10" xfId="0" applyNumberFormat="1" applyFont="1" applyFill="1" applyBorder="1" applyAlignment="1">
      <alignment horizontal="left" vertical="top" wrapText="1"/>
    </xf>
    <xf numFmtId="0" fontId="26" fillId="24" borderId="11" xfId="0" applyFont="1" applyFill="1" applyBorder="1" applyAlignment="1">
      <alignment horizontal="left" vertical="top" wrapText="1"/>
    </xf>
    <xf numFmtId="49" fontId="26" fillId="24" borderId="11" xfId="43" applyNumberFormat="1" applyFont="1" applyFill="1" applyBorder="1" applyAlignment="1" applyProtection="1">
      <alignment horizontal="left" vertical="top" wrapText="1"/>
      <protection hidden="1"/>
    </xf>
    <xf numFmtId="12" fontId="27" fillId="24" borderId="10" xfId="0" applyNumberFormat="1" applyFont="1" applyFill="1" applyBorder="1" applyAlignment="1">
      <alignment horizontal="left" vertical="top" wrapText="1"/>
    </xf>
    <xf numFmtId="167" fontId="26" fillId="24" borderId="10" xfId="43" applyNumberFormat="1" applyFont="1" applyFill="1" applyBorder="1" applyAlignment="1">
      <alignment horizontal="left" vertical="top" wrapText="1"/>
    </xf>
    <xf numFmtId="0" fontId="26" fillId="24" borderId="10" xfId="0" applyNumberFormat="1" applyFont="1" applyFill="1" applyBorder="1" applyAlignment="1">
      <alignment horizontal="left" vertical="top" wrapText="1"/>
    </xf>
    <xf numFmtId="0" fontId="27" fillId="24" borderId="10" xfId="0" applyFont="1" applyFill="1" applyBorder="1" applyAlignment="1">
      <alignment horizontal="left" wrapText="1"/>
    </xf>
    <xf numFmtId="11" fontId="27" fillId="24" borderId="10" xfId="0" applyNumberFormat="1" applyFont="1" applyFill="1" applyBorder="1" applyAlignment="1">
      <alignment horizontal="left" vertical="top" wrapText="1"/>
    </xf>
    <xf numFmtId="11" fontId="26" fillId="24" borderId="10" xfId="43" applyNumberFormat="1" applyFont="1" applyFill="1" applyBorder="1" applyAlignment="1" applyProtection="1">
      <alignment horizontal="left" vertical="top" wrapText="1"/>
      <protection hidden="1"/>
    </xf>
    <xf numFmtId="49" fontId="3" fillId="0" borderId="0" xfId="0" applyNumberFormat="1" applyFont="1" applyFill="1" applyAlignment="1">
      <alignment horizontal="center" vertical="top"/>
    </xf>
    <xf numFmtId="0" fontId="3" fillId="0" borderId="0" xfId="0" applyFont="1" applyFill="1" applyAlignment="1">
      <alignment horizontal="center" vertical="top"/>
    </xf>
    <xf numFmtId="165" fontId="26" fillId="0" borderId="0" xfId="0" applyNumberFormat="1" applyFont="1" applyFill="1" applyAlignment="1">
      <alignment horizontal="center" vertical="top"/>
    </xf>
    <xf numFmtId="0" fontId="3" fillId="0" borderId="0" xfId="0" applyFont="1" applyFill="1" applyAlignment="1">
      <alignment vertical="top"/>
    </xf>
    <xf numFmtId="4" fontId="3" fillId="0" borderId="0" xfId="0" applyNumberFormat="1" applyFont="1" applyFill="1" applyAlignment="1">
      <alignment vertical="top"/>
    </xf>
    <xf numFmtId="166" fontId="3" fillId="0" borderId="0" xfId="0" applyNumberFormat="1" applyFont="1" applyFill="1" applyAlignment="1">
      <alignment vertical="top"/>
    </xf>
    <xf numFmtId="4" fontId="3" fillId="0" borderId="0" xfId="0" applyNumberFormat="1" applyFont="1" applyFill="1" applyAlignment="1">
      <alignment horizontal="center" vertical="top"/>
    </xf>
    <xf numFmtId="166" fontId="3" fillId="0" borderId="0" xfId="0" applyNumberFormat="1" applyFont="1" applyFill="1" applyAlignment="1">
      <alignment horizontal="center" vertical="top"/>
    </xf>
    <xf numFmtId="4" fontId="29" fillId="0" borderId="0" xfId="0" applyNumberFormat="1" applyFont="1" applyFill="1" applyAlignment="1">
      <alignment vertical="top"/>
    </xf>
    <xf numFmtId="49" fontId="26" fillId="0" borderId="0"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165" fontId="4" fillId="0" borderId="0" xfId="0" applyNumberFormat="1" applyFont="1" applyFill="1" applyBorder="1" applyAlignment="1">
      <alignment horizontal="right"/>
    </xf>
    <xf numFmtId="0" fontId="0" fillId="0" borderId="0" xfId="0" applyFill="1" applyAlignment="1">
      <alignment vertical="top"/>
    </xf>
    <xf numFmtId="0" fontId="3" fillId="0" borderId="0" xfId="0" applyFont="1" applyFill="1" applyAlignment="1">
      <alignment horizontal="left" vertical="top"/>
    </xf>
    <xf numFmtId="0" fontId="5" fillId="0" borderId="0" xfId="0" applyFont="1" applyFill="1" applyBorder="1" applyAlignment="1" applyProtection="1">
      <alignment horizontal="left" vertical="top" wrapText="1"/>
      <protection locked="0"/>
    </xf>
    <xf numFmtId="0" fontId="26"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Alignment="1">
      <alignment horizontal="right" vertical="top"/>
    </xf>
    <xf numFmtId="12" fontId="26" fillId="0" borderId="10" xfId="0" applyNumberFormat="1" applyFont="1" applyFill="1" applyBorder="1" applyAlignment="1">
      <alignment horizontal="left" vertical="top" wrapText="1"/>
    </xf>
    <xf numFmtId="0" fontId="26" fillId="0" borderId="10" xfId="0" applyFont="1" applyFill="1" applyBorder="1" applyAlignment="1" applyProtection="1">
      <alignment horizontal="center" vertical="top" wrapText="1"/>
      <protection locked="0"/>
    </xf>
    <xf numFmtId="0" fontId="26" fillId="0" borderId="11" xfId="0" applyFont="1" applyFill="1" applyBorder="1" applyAlignment="1">
      <alignment horizontal="left" vertical="top" wrapText="1"/>
    </xf>
    <xf numFmtId="49" fontId="26" fillId="0" borderId="11" xfId="43" applyNumberFormat="1" applyFont="1" applyFill="1" applyBorder="1" applyAlignment="1" applyProtection="1">
      <alignment horizontal="left" vertical="top" wrapText="1"/>
      <protection hidden="1"/>
    </xf>
    <xf numFmtId="166" fontId="4" fillId="24" borderId="0" xfId="52" applyNumberFormat="1" applyFont="1" applyFill="1" applyBorder="1" applyAlignment="1">
      <alignment horizontal="center" vertical="top" wrapText="1"/>
    </xf>
    <xf numFmtId="169" fontId="4" fillId="24" borderId="0" xfId="0" applyNumberFormat="1" applyFont="1" applyFill="1" applyAlignment="1">
      <alignment horizontal="right" vertical="top"/>
    </xf>
    <xf numFmtId="166" fontId="26" fillId="24" borderId="0" xfId="52" applyNumberFormat="1" applyFont="1" applyFill="1" applyBorder="1" applyAlignment="1">
      <alignment horizontal="center" vertical="top" wrapText="1"/>
    </xf>
    <xf numFmtId="49" fontId="4" fillId="24" borderId="0" xfId="0" applyNumberFormat="1" applyFont="1" applyFill="1" applyBorder="1" applyAlignment="1">
      <alignment horizontal="right" vertical="top"/>
    </xf>
    <xf numFmtId="0" fontId="28" fillId="24" borderId="0" xfId="0" applyFont="1" applyFill="1" applyAlignment="1">
      <alignment horizontal="center" wrapText="1"/>
    </xf>
    <xf numFmtId="0" fontId="0" fillId="24" borderId="0" xfId="0" applyFill="1" applyAlignment="1">
      <alignment horizontal="center" wrapText="1"/>
    </xf>
    <xf numFmtId="0" fontId="26" fillId="24" borderId="10" xfId="0" applyFont="1" applyFill="1" applyBorder="1" applyAlignment="1" applyProtection="1">
      <alignment horizontal="center" vertical="top" wrapText="1"/>
      <protection locked="0"/>
    </xf>
    <xf numFmtId="165" fontId="26" fillId="24" borderId="10" xfId="0" applyNumberFormat="1" applyFont="1" applyFill="1" applyBorder="1" applyAlignment="1">
      <alignment horizontal="center" vertical="top" wrapText="1"/>
    </xf>
    <xf numFmtId="0" fontId="4" fillId="24" borderId="0" xfId="0" applyFont="1" applyFill="1" applyBorder="1" applyAlignment="1">
      <alignment horizontal="left" wrapText="1"/>
    </xf>
    <xf numFmtId="0" fontId="4" fillId="24" borderId="0" xfId="0" applyFont="1" applyFill="1" applyBorder="1" applyAlignment="1">
      <alignment horizontal="left"/>
    </xf>
    <xf numFmtId="0" fontId="4" fillId="24" borderId="0" xfId="0" applyFont="1" applyFill="1" applyAlignment="1">
      <alignment horizontal="left" wrapText="1"/>
    </xf>
    <xf numFmtId="0" fontId="4" fillId="0" borderId="0" xfId="0" applyFont="1" applyBorder="1" applyAlignment="1">
      <alignment horizontal="left"/>
    </xf>
    <xf numFmtId="0" fontId="4" fillId="0" borderId="0" xfId="0" applyFont="1" applyAlignment="1">
      <alignment horizontal="left" wrapText="1"/>
    </xf>
    <xf numFmtId="0" fontId="28" fillId="0" borderId="0" xfId="0" applyFont="1" applyFill="1" applyAlignment="1">
      <alignment horizontal="center" wrapText="1"/>
    </xf>
    <xf numFmtId="0" fontId="0" fillId="0" borderId="0" xfId="0" applyFill="1" applyAlignment="1">
      <alignment horizontal="center" wrapText="1"/>
    </xf>
    <xf numFmtId="0" fontId="26" fillId="0" borderId="10" xfId="0" applyFont="1" applyFill="1" applyBorder="1" applyAlignment="1" applyProtection="1">
      <alignment horizontal="center" vertical="top" wrapText="1"/>
      <protection locked="0"/>
    </xf>
    <xf numFmtId="165" fontId="26" fillId="0" borderId="10" xfId="0" applyNumberFormat="1" applyFont="1" applyFill="1" applyBorder="1" applyAlignment="1">
      <alignment horizontal="center" vertical="top" wrapText="1"/>
    </xf>
    <xf numFmtId="0" fontId="4" fillId="0" borderId="0" xfId="0" applyFont="1" applyBorder="1" applyAlignment="1">
      <alignment horizontal="left" wrapText="1"/>
    </xf>
    <xf numFmtId="0" fontId="4" fillId="24" borderId="0" xfId="0" applyFont="1" applyFill="1" applyAlignment="1">
      <alignment horizontal="left" vertical="top"/>
    </xf>
    <xf numFmtId="0" fontId="4" fillId="24" borderId="0" xfId="0" applyFont="1" applyFill="1" applyAlignment="1">
      <alignment horizontal="left" vertical="top" wrapText="1"/>
    </xf>
    <xf numFmtId="0" fontId="26" fillId="0" borderId="12" xfId="0" applyFont="1" applyFill="1" applyBorder="1" applyAlignment="1" applyProtection="1">
      <alignment horizontal="center" vertical="top" wrapText="1"/>
      <protection locked="0"/>
    </xf>
    <xf numFmtId="0" fontId="26" fillId="0" borderId="13" xfId="0" applyFont="1" applyFill="1" applyBorder="1" applyAlignment="1" applyProtection="1">
      <alignment horizontal="center" vertical="top" wrapText="1"/>
      <protection locked="0"/>
    </xf>
  </cellXfs>
  <cellStyles count="76">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1" xfId="73"/>
    <cellStyle name="Обычный 2 12" xfId="75"/>
    <cellStyle name="Обычный 2 13" xfId="51"/>
    <cellStyle name="Обычный 2 2" xfId="55"/>
    <cellStyle name="Обычный 2 2 2" xfId="43"/>
    <cellStyle name="Обычный 2 3" xfId="57"/>
    <cellStyle name="Обычный 2 4" xfId="59"/>
    <cellStyle name="Обычный 2 5" xfId="61"/>
    <cellStyle name="Обычный 2 6" xfId="63"/>
    <cellStyle name="Обычный 2 7" xfId="65"/>
    <cellStyle name="Обычный 2 8" xfId="67"/>
    <cellStyle name="Обычный 2 9" xfId="69"/>
    <cellStyle name="Обычный 3" xfId="44"/>
    <cellStyle name="Обычный 3 10" xfId="70"/>
    <cellStyle name="Обычный 3 11" xfId="72"/>
    <cellStyle name="Обычный 3 12" xfId="74"/>
    <cellStyle name="Обычный 3 13" xfId="49"/>
    <cellStyle name="Обычный 3 2" xfId="53"/>
    <cellStyle name="Обычный 3 3" xfId="56"/>
    <cellStyle name="Обычный 3 4" xfId="58"/>
    <cellStyle name="Обычный 3 5" xfId="60"/>
    <cellStyle name="Обычный 3 6" xfId="62"/>
    <cellStyle name="Обычный 3 7" xfId="64"/>
    <cellStyle name="Обычный 3 8" xfId="66"/>
    <cellStyle name="Обычный 3 9" xfId="68"/>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211667</xdr:colOff>
      <xdr:row>7</xdr:row>
      <xdr:rowOff>20783</xdr:rowOff>
    </xdr:from>
    <xdr:to>
      <xdr:col>7</xdr:col>
      <xdr:colOff>624416</xdr:colOff>
      <xdr:row>13</xdr:row>
      <xdr:rowOff>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064250" y="1650616"/>
          <a:ext cx="3344333" cy="1598467"/>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2</xdr:col>
      <xdr:colOff>158750</xdr:colOff>
      <xdr:row>0</xdr:row>
      <xdr:rowOff>0</xdr:rowOff>
    </xdr:from>
    <xdr:to>
      <xdr:col>7</xdr:col>
      <xdr:colOff>613833</xdr:colOff>
      <xdr:row>6</xdr:row>
      <xdr:rowOff>144780</xdr:rowOff>
    </xdr:to>
    <xdr:sp macro="" textlink="">
      <xdr:nvSpPr>
        <xdr:cNvPr id="4" name="Text Box 2"/>
        <xdr:cNvSpPr txBox="1">
          <a:spLocks noChangeArrowheads="1"/>
        </xdr:cNvSpPr>
      </xdr:nvSpPr>
      <xdr:spPr bwMode="auto">
        <a:xfrm>
          <a:off x="6011333" y="0"/>
          <a:ext cx="3386667" cy="15417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8</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28.11.2025 № 319</a:t>
          </a:r>
          <a:r>
            <a:rPr lang="ru-RU" sz="1400">
              <a:effectLst/>
              <a:latin typeface="Times New Roman" pitchFamily="18" charset="0"/>
              <a:ea typeface="+mn-ea"/>
              <a:cs typeface="Times New Roman" pitchFamily="18" charset="0"/>
            </a:rPr>
            <a:t>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09375" defaultRowHeight="17.399999999999999" x14ac:dyDescent="0.25"/>
  <cols>
    <col min="1" max="1" width="67.3320312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5.44140625" style="1" bestFit="1" customWidth="1"/>
    <col min="9" max="9" width="10.33203125" style="1" customWidth="1"/>
    <col min="10" max="10" width="20.6640625" style="1" customWidth="1"/>
    <col min="11" max="11" width="4.44140625" style="1" customWidth="1"/>
    <col min="12" max="12" width="20.10937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18" t="s">
        <v>494</v>
      </c>
      <c r="B9" s="119"/>
      <c r="C9" s="119"/>
      <c r="D9" s="119"/>
      <c r="E9" s="119"/>
      <c r="F9" s="119"/>
      <c r="G9" s="119"/>
    </row>
    <row r="10" spans="1:15" ht="26.4" customHeight="1" x14ac:dyDescent="0.35">
      <c r="A10" s="64"/>
      <c r="B10" s="65"/>
      <c r="C10" s="66"/>
      <c r="D10" s="65"/>
      <c r="E10" s="65"/>
      <c r="F10" s="66"/>
      <c r="G10" s="61" t="s">
        <v>32</v>
      </c>
      <c r="K10" s="2"/>
    </row>
    <row r="11" spans="1:15" ht="24.75" customHeight="1" x14ac:dyDescent="0.25">
      <c r="A11" s="120" t="s">
        <v>14</v>
      </c>
      <c r="B11" s="120" t="s">
        <v>13</v>
      </c>
      <c r="C11" s="120"/>
      <c r="D11" s="120"/>
      <c r="E11" s="120"/>
      <c r="F11" s="120"/>
      <c r="G11" s="121" t="s">
        <v>38</v>
      </c>
      <c r="O11" s="17"/>
    </row>
    <row r="12" spans="1:15" x14ac:dyDescent="0.25">
      <c r="A12" s="120"/>
      <c r="B12" s="120" t="s">
        <v>11</v>
      </c>
      <c r="C12" s="120"/>
      <c r="D12" s="120"/>
      <c r="E12" s="120"/>
      <c r="F12" s="67" t="s">
        <v>12</v>
      </c>
      <c r="G12" s="121"/>
      <c r="L12" s="17"/>
    </row>
    <row r="13" spans="1:15" s="6" customFormat="1" x14ac:dyDescent="0.25">
      <c r="A13" s="68">
        <v>1</v>
      </c>
      <c r="B13" s="68">
        <v>2</v>
      </c>
      <c r="C13" s="68">
        <v>3</v>
      </c>
      <c r="D13" s="68">
        <v>4</v>
      </c>
      <c r="E13" s="68">
        <v>5</v>
      </c>
      <c r="F13" s="68">
        <v>6</v>
      </c>
      <c r="G13" s="62">
        <v>7</v>
      </c>
      <c r="J13" s="47"/>
      <c r="L13" s="48"/>
    </row>
    <row r="14" spans="1:15" x14ac:dyDescent="0.25">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5">
      <c r="A15" s="70" t="s">
        <v>364</v>
      </c>
      <c r="B15" s="71" t="s">
        <v>0</v>
      </c>
      <c r="C15" s="71"/>
      <c r="D15" s="71"/>
      <c r="E15" s="71"/>
      <c r="F15" s="72"/>
      <c r="G15" s="60">
        <f>SUM(G16)</f>
        <v>2631018.4000000008</v>
      </c>
      <c r="J15" s="59"/>
    </row>
    <row r="16" spans="1:15" s="2" customFormat="1" ht="32.25" customHeight="1" x14ac:dyDescent="0.25">
      <c r="A16" s="70" t="s">
        <v>365</v>
      </c>
      <c r="B16" s="71" t="s">
        <v>0</v>
      </c>
      <c r="C16" s="71" t="s">
        <v>58</v>
      </c>
      <c r="D16" s="71"/>
      <c r="E16" s="71"/>
      <c r="F16" s="72"/>
      <c r="G16" s="60">
        <f>SUM(G17+G32+G43+G65+G98+G52+G121+G136+G124+G129+G133)</f>
        <v>2631018.4000000008</v>
      </c>
    </row>
    <row r="17" spans="1:7" s="2" customFormat="1" ht="66.75" customHeight="1" x14ac:dyDescent="0.25">
      <c r="A17" s="70" t="s">
        <v>425</v>
      </c>
      <c r="B17" s="71" t="s">
        <v>0</v>
      </c>
      <c r="C17" s="71" t="s">
        <v>58</v>
      </c>
      <c r="D17" s="71" t="s">
        <v>0</v>
      </c>
      <c r="E17" s="71"/>
      <c r="F17" s="72"/>
      <c r="G17" s="60">
        <f>SUM(G22+G20+G26+G30+G28+G18+G24)</f>
        <v>-3.979039320256561E-13</v>
      </c>
    </row>
    <row r="18" spans="1:7" s="2" customFormat="1" ht="46.8" x14ac:dyDescent="0.25">
      <c r="A18" s="70" t="s">
        <v>318</v>
      </c>
      <c r="B18" s="71" t="s">
        <v>0</v>
      </c>
      <c r="C18" s="71" t="s">
        <v>58</v>
      </c>
      <c r="D18" s="71" t="s">
        <v>0</v>
      </c>
      <c r="E18" s="71" t="s">
        <v>317</v>
      </c>
      <c r="F18" s="72"/>
      <c r="G18" s="60">
        <f>G19</f>
        <v>0</v>
      </c>
    </row>
    <row r="19" spans="1:7" s="2" customFormat="1" ht="31.2" x14ac:dyDescent="0.25">
      <c r="A19" s="73" t="s">
        <v>121</v>
      </c>
      <c r="B19" s="71" t="s">
        <v>0</v>
      </c>
      <c r="C19" s="71" t="s">
        <v>58</v>
      </c>
      <c r="D19" s="71" t="s">
        <v>0</v>
      </c>
      <c r="E19" s="71" t="s">
        <v>317</v>
      </c>
      <c r="F19" s="72" t="s">
        <v>111</v>
      </c>
      <c r="G19" s="60"/>
    </row>
    <row r="20" spans="1:7" s="2" customFormat="1" ht="31.2" x14ac:dyDescent="0.25">
      <c r="A20" s="73" t="s">
        <v>323</v>
      </c>
      <c r="B20" s="71" t="s">
        <v>0</v>
      </c>
      <c r="C20" s="46" t="s">
        <v>58</v>
      </c>
      <c r="D20" s="46" t="s">
        <v>0</v>
      </c>
      <c r="E20" s="46" t="s">
        <v>259</v>
      </c>
      <c r="F20" s="72"/>
      <c r="G20" s="60">
        <f>SUM(G21)</f>
        <v>0</v>
      </c>
    </row>
    <row r="21" spans="1:7" s="2" customFormat="1" ht="31.2" x14ac:dyDescent="0.25">
      <c r="A21" s="73" t="s">
        <v>121</v>
      </c>
      <c r="B21" s="71" t="s">
        <v>0</v>
      </c>
      <c r="C21" s="46" t="s">
        <v>58</v>
      </c>
      <c r="D21" s="46" t="s">
        <v>0</v>
      </c>
      <c r="E21" s="46" t="s">
        <v>259</v>
      </c>
      <c r="F21" s="72" t="s">
        <v>111</v>
      </c>
      <c r="G21" s="60"/>
    </row>
    <row r="22" spans="1:7" s="2" customFormat="1" ht="95.25" customHeight="1" x14ac:dyDescent="0.25">
      <c r="A22" s="73" t="s">
        <v>344</v>
      </c>
      <c r="B22" s="46" t="s">
        <v>0</v>
      </c>
      <c r="C22" s="46" t="s">
        <v>58</v>
      </c>
      <c r="D22" s="46" t="s">
        <v>0</v>
      </c>
      <c r="E22" s="46" t="s">
        <v>284</v>
      </c>
      <c r="F22" s="72"/>
      <c r="G22" s="60">
        <f>SUM(G23)</f>
        <v>0</v>
      </c>
    </row>
    <row r="23" spans="1:7" s="2" customFormat="1" ht="35.25" customHeight="1" x14ac:dyDescent="0.25">
      <c r="A23" s="73" t="s">
        <v>121</v>
      </c>
      <c r="B23" s="46" t="s">
        <v>0</v>
      </c>
      <c r="C23" s="46" t="s">
        <v>58</v>
      </c>
      <c r="D23" s="46" t="s">
        <v>0</v>
      </c>
      <c r="E23" s="46" t="s">
        <v>284</v>
      </c>
      <c r="F23" s="46" t="s">
        <v>111</v>
      </c>
      <c r="G23" s="60"/>
    </row>
    <row r="24" spans="1:7" s="2" customFormat="1" ht="124.8" x14ac:dyDescent="0.25">
      <c r="A24" s="73" t="s">
        <v>320</v>
      </c>
      <c r="B24" s="46" t="s">
        <v>0</v>
      </c>
      <c r="C24" s="46" t="s">
        <v>58</v>
      </c>
      <c r="D24" s="46" t="s">
        <v>0</v>
      </c>
      <c r="E24" s="46" t="s">
        <v>319</v>
      </c>
      <c r="F24" s="46"/>
      <c r="G24" s="60">
        <f>G25</f>
        <v>0</v>
      </c>
    </row>
    <row r="25" spans="1:7" s="2" customFormat="1" ht="33" customHeight="1" x14ac:dyDescent="0.25">
      <c r="A25" s="73" t="s">
        <v>121</v>
      </c>
      <c r="B25" s="46" t="s">
        <v>0</v>
      </c>
      <c r="C25" s="46" t="s">
        <v>58</v>
      </c>
      <c r="D25" s="46" t="s">
        <v>0</v>
      </c>
      <c r="E25" s="46" t="s">
        <v>319</v>
      </c>
      <c r="F25" s="46" t="s">
        <v>111</v>
      </c>
      <c r="G25" s="60"/>
    </row>
    <row r="26" spans="1:7" s="2" customFormat="1" ht="99" customHeight="1" x14ac:dyDescent="0.25">
      <c r="A26" s="73" t="s">
        <v>244</v>
      </c>
      <c r="B26" s="46" t="s">
        <v>0</v>
      </c>
      <c r="C26" s="46" t="s">
        <v>58</v>
      </c>
      <c r="D26" s="46" t="s">
        <v>0</v>
      </c>
      <c r="E26" s="46" t="s">
        <v>243</v>
      </c>
      <c r="F26" s="46"/>
      <c r="G26" s="60">
        <f>G27</f>
        <v>-3.979039320256561E-13</v>
      </c>
    </row>
    <row r="27" spans="1:7" s="2" customFormat="1" ht="32.4" customHeight="1" x14ac:dyDescent="0.25">
      <c r="A27" s="73" t="s">
        <v>121</v>
      </c>
      <c r="B27" s="46" t="s">
        <v>0</v>
      </c>
      <c r="C27" s="46" t="s">
        <v>58</v>
      </c>
      <c r="D27" s="46" t="s">
        <v>0</v>
      </c>
      <c r="E27" s="46" t="s">
        <v>243</v>
      </c>
      <c r="F27" s="46" t="s">
        <v>111</v>
      </c>
      <c r="G27" s="60">
        <f>14283-13788.6-323.1-171.3</f>
        <v>-3.979039320256561E-13</v>
      </c>
    </row>
    <row r="28" spans="1:7" s="2" customFormat="1" ht="113.4" customHeight="1" x14ac:dyDescent="0.25">
      <c r="A28" s="73" t="s">
        <v>264</v>
      </c>
      <c r="B28" s="46" t="s">
        <v>0</v>
      </c>
      <c r="C28" s="46" t="s">
        <v>58</v>
      </c>
      <c r="D28" s="46" t="s">
        <v>0</v>
      </c>
      <c r="E28" s="46" t="s">
        <v>262</v>
      </c>
      <c r="F28" s="72"/>
      <c r="G28" s="60">
        <f>G29</f>
        <v>0</v>
      </c>
    </row>
    <row r="29" spans="1:7" s="2" customFormat="1" ht="34.950000000000003" customHeight="1" x14ac:dyDescent="0.25">
      <c r="A29" s="73" t="s">
        <v>121</v>
      </c>
      <c r="B29" s="46" t="s">
        <v>0</v>
      </c>
      <c r="C29" s="46" t="s">
        <v>58</v>
      </c>
      <c r="D29" s="46" t="s">
        <v>0</v>
      </c>
      <c r="E29" s="46" t="s">
        <v>262</v>
      </c>
      <c r="F29" s="46" t="s">
        <v>111</v>
      </c>
      <c r="G29" s="60">
        <f>5500-5459-41</f>
        <v>0</v>
      </c>
    </row>
    <row r="30" spans="1:7" s="2" customFormat="1" ht="96.6" customHeight="1" x14ac:dyDescent="0.25">
      <c r="A30" s="73" t="s">
        <v>256</v>
      </c>
      <c r="B30" s="46" t="s">
        <v>0</v>
      </c>
      <c r="C30" s="74">
        <v>1</v>
      </c>
      <c r="D30" s="46" t="s">
        <v>0</v>
      </c>
      <c r="E30" s="72" t="s">
        <v>257</v>
      </c>
      <c r="F30" s="72"/>
      <c r="G30" s="60">
        <f>G31</f>
        <v>0</v>
      </c>
    </row>
    <row r="31" spans="1:7" s="2" customFormat="1" ht="34.950000000000003" customHeight="1" x14ac:dyDescent="0.25">
      <c r="A31" s="75" t="s">
        <v>121</v>
      </c>
      <c r="B31" s="46" t="s">
        <v>0</v>
      </c>
      <c r="C31" s="74">
        <v>1</v>
      </c>
      <c r="D31" s="46" t="s">
        <v>0</v>
      </c>
      <c r="E31" s="72" t="s">
        <v>257</v>
      </c>
      <c r="F31" s="72" t="s">
        <v>111</v>
      </c>
      <c r="G31" s="60"/>
    </row>
    <row r="32" spans="1:7" s="2" customFormat="1" ht="34.950000000000003" customHeight="1" x14ac:dyDescent="0.25">
      <c r="A32" s="76" t="s">
        <v>98</v>
      </c>
      <c r="B32" s="46" t="s">
        <v>0</v>
      </c>
      <c r="C32" s="46" t="s">
        <v>58</v>
      </c>
      <c r="D32" s="46" t="s">
        <v>1</v>
      </c>
      <c r="E32" s="46"/>
      <c r="F32" s="72"/>
      <c r="G32" s="60">
        <f>G33+G36+G38</f>
        <v>5194</v>
      </c>
    </row>
    <row r="33" spans="1:7" s="2" customFormat="1" ht="18" customHeight="1" x14ac:dyDescent="0.25">
      <c r="A33" s="76" t="s">
        <v>221</v>
      </c>
      <c r="B33" s="46" t="s">
        <v>0</v>
      </c>
      <c r="C33" s="46" t="s">
        <v>58</v>
      </c>
      <c r="D33" s="46" t="s">
        <v>1</v>
      </c>
      <c r="E33" s="46" t="s">
        <v>220</v>
      </c>
      <c r="F33" s="72"/>
      <c r="G33" s="60">
        <f>G34+G35</f>
        <v>0</v>
      </c>
    </row>
    <row r="34" spans="1:7" s="2" customFormat="1" ht="31.2" customHeight="1" x14ac:dyDescent="0.25">
      <c r="A34" s="76" t="s">
        <v>115</v>
      </c>
      <c r="B34" s="46" t="s">
        <v>0</v>
      </c>
      <c r="C34" s="46" t="s">
        <v>58</v>
      </c>
      <c r="D34" s="46" t="s">
        <v>1</v>
      </c>
      <c r="E34" s="46" t="s">
        <v>220</v>
      </c>
      <c r="F34" s="72" t="s">
        <v>20</v>
      </c>
      <c r="G34" s="60"/>
    </row>
    <row r="35" spans="1:7" s="2" customFormat="1" ht="33.6" customHeight="1" x14ac:dyDescent="0.25">
      <c r="A35" s="73" t="s">
        <v>121</v>
      </c>
      <c r="B35" s="46" t="s">
        <v>0</v>
      </c>
      <c r="C35" s="46" t="s">
        <v>58</v>
      </c>
      <c r="D35" s="46" t="s">
        <v>1</v>
      </c>
      <c r="E35" s="46" t="s">
        <v>220</v>
      </c>
      <c r="F35" s="72" t="s">
        <v>111</v>
      </c>
      <c r="G35" s="60"/>
    </row>
    <row r="36" spans="1:7" s="2" customFormat="1" ht="32.4" customHeight="1" x14ac:dyDescent="0.25">
      <c r="A36" s="76" t="s">
        <v>201</v>
      </c>
      <c r="B36" s="46" t="s">
        <v>0</v>
      </c>
      <c r="C36" s="46" t="s">
        <v>58</v>
      </c>
      <c r="D36" s="46" t="s">
        <v>1</v>
      </c>
      <c r="E36" s="46" t="s">
        <v>202</v>
      </c>
      <c r="F36" s="72"/>
      <c r="G36" s="60">
        <f>G37</f>
        <v>210</v>
      </c>
    </row>
    <row r="37" spans="1:7" s="2" customFormat="1" ht="33" customHeight="1" x14ac:dyDescent="0.25">
      <c r="A37" s="73" t="s">
        <v>115</v>
      </c>
      <c r="B37" s="46" t="s">
        <v>0</v>
      </c>
      <c r="C37" s="46" t="s">
        <v>58</v>
      </c>
      <c r="D37" s="46" t="s">
        <v>1</v>
      </c>
      <c r="E37" s="46" t="s">
        <v>202</v>
      </c>
      <c r="F37" s="72" t="s">
        <v>20</v>
      </c>
      <c r="G37" s="60">
        <v>210</v>
      </c>
    </row>
    <row r="38" spans="1:7" s="2" customFormat="1" ht="128.4" customHeight="1" x14ac:dyDescent="0.25">
      <c r="A38" s="73" t="s">
        <v>185</v>
      </c>
      <c r="B38" s="46" t="s">
        <v>0</v>
      </c>
      <c r="C38" s="46" t="s">
        <v>58</v>
      </c>
      <c r="D38" s="46" t="s">
        <v>1</v>
      </c>
      <c r="E38" s="46" t="s">
        <v>137</v>
      </c>
      <c r="F38" s="72"/>
      <c r="G38" s="60">
        <f>SUM(G39:G42)</f>
        <v>4984</v>
      </c>
    </row>
    <row r="39" spans="1:7" s="2" customFormat="1" ht="48" customHeight="1" x14ac:dyDescent="0.25">
      <c r="A39" s="73" t="s">
        <v>113</v>
      </c>
      <c r="B39" s="46" t="s">
        <v>0</v>
      </c>
      <c r="C39" s="46" t="s">
        <v>58</v>
      </c>
      <c r="D39" s="46" t="s">
        <v>1</v>
      </c>
      <c r="E39" s="46" t="s">
        <v>137</v>
      </c>
      <c r="F39" s="72" t="s">
        <v>19</v>
      </c>
      <c r="G39" s="60">
        <v>73.599999999999994</v>
      </c>
    </row>
    <row r="40" spans="1:7" s="2" customFormat="1" ht="34.200000000000003" customHeight="1" x14ac:dyDescent="0.25">
      <c r="A40" s="73" t="s">
        <v>115</v>
      </c>
      <c r="B40" s="46" t="s">
        <v>0</v>
      </c>
      <c r="C40" s="46" t="s">
        <v>58</v>
      </c>
      <c r="D40" s="46" t="s">
        <v>1</v>
      </c>
      <c r="E40" s="46" t="s">
        <v>137</v>
      </c>
      <c r="F40" s="72" t="s">
        <v>20</v>
      </c>
      <c r="G40" s="60">
        <v>25</v>
      </c>
    </row>
    <row r="41" spans="1:7" s="2" customFormat="1" ht="21" customHeight="1" x14ac:dyDescent="0.25">
      <c r="A41" s="73" t="s">
        <v>108</v>
      </c>
      <c r="B41" s="46" t="s">
        <v>0</v>
      </c>
      <c r="C41" s="46" t="s">
        <v>58</v>
      </c>
      <c r="D41" s="46" t="s">
        <v>1</v>
      </c>
      <c r="E41" s="46" t="s">
        <v>137</v>
      </c>
      <c r="F41" s="72" t="s">
        <v>109</v>
      </c>
      <c r="G41" s="60">
        <v>3385.4</v>
      </c>
    </row>
    <row r="42" spans="1:7" s="2" customFormat="1" ht="31.2" customHeight="1" x14ac:dyDescent="0.25">
      <c r="A42" s="73" t="s">
        <v>121</v>
      </c>
      <c r="B42" s="46" t="s">
        <v>0</v>
      </c>
      <c r="C42" s="46" t="s">
        <v>58</v>
      </c>
      <c r="D42" s="46" t="s">
        <v>1</v>
      </c>
      <c r="E42" s="46" t="s">
        <v>137</v>
      </c>
      <c r="F42" s="72" t="s">
        <v>111</v>
      </c>
      <c r="G42" s="60">
        <v>1500</v>
      </c>
    </row>
    <row r="43" spans="1:7" s="2" customFormat="1" ht="47.4" customHeight="1" x14ac:dyDescent="0.25">
      <c r="A43" s="70" t="s">
        <v>99</v>
      </c>
      <c r="B43" s="71" t="s">
        <v>0</v>
      </c>
      <c r="C43" s="71" t="s">
        <v>58</v>
      </c>
      <c r="D43" s="71" t="s">
        <v>2</v>
      </c>
      <c r="E43" s="71"/>
      <c r="F43" s="72"/>
      <c r="G43" s="60">
        <f>SUM(G44+G48)</f>
        <v>2339.1</v>
      </c>
    </row>
    <row r="44" spans="1:7" s="2" customFormat="1" ht="33.75" customHeight="1" x14ac:dyDescent="0.25">
      <c r="A44" s="70" t="s">
        <v>366</v>
      </c>
      <c r="B44" s="71" t="s">
        <v>0</v>
      </c>
      <c r="C44" s="71" t="s">
        <v>58</v>
      </c>
      <c r="D44" s="71" t="s">
        <v>2</v>
      </c>
      <c r="E44" s="71" t="s">
        <v>100</v>
      </c>
      <c r="F44" s="72"/>
      <c r="G44" s="60">
        <f>SUM(G45:G47)</f>
        <v>1199.8</v>
      </c>
    </row>
    <row r="45" spans="1:7" s="2" customFormat="1" ht="49.2" customHeight="1" x14ac:dyDescent="0.25">
      <c r="A45" s="73" t="s">
        <v>113</v>
      </c>
      <c r="B45" s="71" t="s">
        <v>0</v>
      </c>
      <c r="C45" s="71" t="s">
        <v>58</v>
      </c>
      <c r="D45" s="71" t="s">
        <v>2</v>
      </c>
      <c r="E45" s="71" t="s">
        <v>100</v>
      </c>
      <c r="F45" s="72" t="s">
        <v>19</v>
      </c>
      <c r="G45" s="60"/>
    </row>
    <row r="46" spans="1:7" s="2" customFormat="1" ht="31.2" x14ac:dyDescent="0.25">
      <c r="A46" s="73" t="s">
        <v>115</v>
      </c>
      <c r="B46" s="71" t="s">
        <v>0</v>
      </c>
      <c r="C46" s="71" t="s">
        <v>58</v>
      </c>
      <c r="D46" s="71" t="s">
        <v>2</v>
      </c>
      <c r="E46" s="71" t="s">
        <v>100</v>
      </c>
      <c r="F46" s="72" t="s">
        <v>20</v>
      </c>
      <c r="G46" s="60"/>
    </row>
    <row r="47" spans="1:7" s="2" customFormat="1" ht="30.6" customHeight="1" x14ac:dyDescent="0.25">
      <c r="A47" s="73" t="s">
        <v>121</v>
      </c>
      <c r="B47" s="71" t="s">
        <v>0</v>
      </c>
      <c r="C47" s="71" t="s">
        <v>58</v>
      </c>
      <c r="D47" s="71" t="s">
        <v>2</v>
      </c>
      <c r="E47" s="71" t="s">
        <v>100</v>
      </c>
      <c r="F47" s="72" t="s">
        <v>111</v>
      </c>
      <c r="G47" s="60">
        <v>1199.8</v>
      </c>
    </row>
    <row r="48" spans="1:7" s="2" customFormat="1" ht="62.4" customHeight="1" x14ac:dyDescent="0.25">
      <c r="A48" s="73" t="s">
        <v>136</v>
      </c>
      <c r="B48" s="71" t="s">
        <v>0</v>
      </c>
      <c r="C48" s="71" t="s">
        <v>58</v>
      </c>
      <c r="D48" s="71" t="s">
        <v>2</v>
      </c>
      <c r="E48" s="71" t="s">
        <v>135</v>
      </c>
      <c r="F48" s="72"/>
      <c r="G48" s="60">
        <f>G49+G51+G50</f>
        <v>1139.3</v>
      </c>
    </row>
    <row r="49" spans="1:7" s="2" customFormat="1" ht="51.75" customHeight="1" x14ac:dyDescent="0.25">
      <c r="A49" s="73" t="s">
        <v>113</v>
      </c>
      <c r="B49" s="71" t="s">
        <v>0</v>
      </c>
      <c r="C49" s="71" t="s">
        <v>58</v>
      </c>
      <c r="D49" s="71" t="s">
        <v>2</v>
      </c>
      <c r="E49" s="71" t="s">
        <v>135</v>
      </c>
      <c r="F49" s="72" t="s">
        <v>19</v>
      </c>
      <c r="G49" s="60">
        <v>436</v>
      </c>
    </row>
    <row r="50" spans="1:7" s="2" customFormat="1" ht="34.200000000000003" customHeight="1" x14ac:dyDescent="0.25">
      <c r="A50" s="73" t="s">
        <v>115</v>
      </c>
      <c r="B50" s="71" t="s">
        <v>0</v>
      </c>
      <c r="C50" s="71" t="s">
        <v>58</v>
      </c>
      <c r="D50" s="71" t="s">
        <v>2</v>
      </c>
      <c r="E50" s="71" t="s">
        <v>135</v>
      </c>
      <c r="F50" s="72" t="s">
        <v>20</v>
      </c>
      <c r="G50" s="60"/>
    </row>
    <row r="51" spans="1:7" s="2" customFormat="1" ht="30.6" customHeight="1" x14ac:dyDescent="0.25">
      <c r="A51" s="73" t="s">
        <v>121</v>
      </c>
      <c r="B51" s="71" t="s">
        <v>0</v>
      </c>
      <c r="C51" s="71" t="s">
        <v>58</v>
      </c>
      <c r="D51" s="71" t="s">
        <v>2</v>
      </c>
      <c r="E51" s="71" t="s">
        <v>135</v>
      </c>
      <c r="F51" s="72" t="s">
        <v>111</v>
      </c>
      <c r="G51" s="60">
        <v>703.3</v>
      </c>
    </row>
    <row r="52" spans="1:7" s="2" customFormat="1" ht="64.2" customHeight="1" x14ac:dyDescent="0.25">
      <c r="A52" s="70" t="s">
        <v>83</v>
      </c>
      <c r="B52" s="71" t="s">
        <v>0</v>
      </c>
      <c r="C52" s="71" t="s">
        <v>58</v>
      </c>
      <c r="D52" s="71" t="s">
        <v>3</v>
      </c>
      <c r="E52" s="71"/>
      <c r="F52" s="72"/>
      <c r="G52" s="60">
        <f>G55+G62+G59+G53</f>
        <v>4793.5</v>
      </c>
    </row>
    <row r="53" spans="1:7" s="2" customFormat="1" x14ac:dyDescent="0.25">
      <c r="A53" s="70" t="s">
        <v>343</v>
      </c>
      <c r="B53" s="71" t="s">
        <v>0</v>
      </c>
      <c r="C53" s="71" t="s">
        <v>58</v>
      </c>
      <c r="D53" s="71" t="s">
        <v>3</v>
      </c>
      <c r="E53" s="71" t="s">
        <v>342</v>
      </c>
      <c r="F53" s="72"/>
      <c r="G53" s="60">
        <f>G54</f>
        <v>0</v>
      </c>
    </row>
    <row r="54" spans="1:7" s="2" customFormat="1" ht="31.2" x14ac:dyDescent="0.25">
      <c r="A54" s="73" t="s">
        <v>121</v>
      </c>
      <c r="B54" s="71" t="s">
        <v>0</v>
      </c>
      <c r="C54" s="71" t="s">
        <v>58</v>
      </c>
      <c r="D54" s="71" t="s">
        <v>3</v>
      </c>
      <c r="E54" s="71" t="s">
        <v>342</v>
      </c>
      <c r="F54" s="72" t="s">
        <v>111</v>
      </c>
      <c r="G54" s="60"/>
    </row>
    <row r="55" spans="1:7" s="2" customFormat="1" ht="30.6" customHeight="1" x14ac:dyDescent="0.25">
      <c r="A55" s="70" t="s">
        <v>143</v>
      </c>
      <c r="B55" s="71" t="s">
        <v>0</v>
      </c>
      <c r="C55" s="71" t="s">
        <v>58</v>
      </c>
      <c r="D55" s="71" t="s">
        <v>3</v>
      </c>
      <c r="E55" s="71" t="s">
        <v>91</v>
      </c>
      <c r="F55" s="72"/>
      <c r="G55" s="60">
        <f>SUM(G56:G58)</f>
        <v>2904</v>
      </c>
    </row>
    <row r="56" spans="1:7" s="2" customFormat="1" ht="55.95" customHeight="1" x14ac:dyDescent="0.25">
      <c r="A56" s="73" t="s">
        <v>113</v>
      </c>
      <c r="B56" s="71" t="s">
        <v>0</v>
      </c>
      <c r="C56" s="71" t="s">
        <v>58</v>
      </c>
      <c r="D56" s="71" t="s">
        <v>3</v>
      </c>
      <c r="E56" s="71" t="s">
        <v>91</v>
      </c>
      <c r="F56" s="72" t="s">
        <v>19</v>
      </c>
      <c r="G56" s="60">
        <v>0</v>
      </c>
    </row>
    <row r="57" spans="1:7" s="2" customFormat="1" ht="34.950000000000003" customHeight="1" x14ac:dyDescent="0.25">
      <c r="A57" s="73" t="s">
        <v>107</v>
      </c>
      <c r="B57" s="71" t="s">
        <v>0</v>
      </c>
      <c r="C57" s="71" t="s">
        <v>58</v>
      </c>
      <c r="D57" s="71" t="s">
        <v>3</v>
      </c>
      <c r="E57" s="71" t="s">
        <v>91</v>
      </c>
      <c r="F57" s="72" t="s">
        <v>20</v>
      </c>
      <c r="G57" s="60">
        <v>0</v>
      </c>
    </row>
    <row r="58" spans="1:7" s="2" customFormat="1" ht="30.6" customHeight="1" x14ac:dyDescent="0.25">
      <c r="A58" s="75" t="s">
        <v>121</v>
      </c>
      <c r="B58" s="71" t="s">
        <v>0</v>
      </c>
      <c r="C58" s="71" t="s">
        <v>58</v>
      </c>
      <c r="D58" s="71" t="s">
        <v>3</v>
      </c>
      <c r="E58" s="71" t="s">
        <v>91</v>
      </c>
      <c r="F58" s="72" t="s">
        <v>111</v>
      </c>
      <c r="G58" s="60">
        <v>2904</v>
      </c>
    </row>
    <row r="59" spans="1:7" s="2" customFormat="1" ht="49.2" customHeight="1" x14ac:dyDescent="0.25">
      <c r="A59" s="77" t="s">
        <v>145</v>
      </c>
      <c r="B59" s="71" t="s">
        <v>0</v>
      </c>
      <c r="C59" s="71" t="s">
        <v>58</v>
      </c>
      <c r="D59" s="71" t="s">
        <v>3</v>
      </c>
      <c r="E59" s="71" t="s">
        <v>144</v>
      </c>
      <c r="F59" s="72"/>
      <c r="G59" s="60">
        <f>G60+G61</f>
        <v>1.4155343563970746E-15</v>
      </c>
    </row>
    <row r="60" spans="1:7" s="2" customFormat="1" ht="52.2" customHeight="1" x14ac:dyDescent="0.25">
      <c r="A60" s="73" t="s">
        <v>113</v>
      </c>
      <c r="B60" s="71" t="s">
        <v>0</v>
      </c>
      <c r="C60" s="71" t="s">
        <v>58</v>
      </c>
      <c r="D60" s="71" t="s">
        <v>3</v>
      </c>
      <c r="E60" s="71" t="s">
        <v>144</v>
      </c>
      <c r="F60" s="72" t="s">
        <v>19</v>
      </c>
      <c r="G60" s="60">
        <f>20.1-20-0.1</f>
        <v>1.4155343563970746E-15</v>
      </c>
    </row>
    <row r="61" spans="1:7" ht="31.2" customHeight="1" x14ac:dyDescent="0.25">
      <c r="A61" s="75" t="s">
        <v>121</v>
      </c>
      <c r="B61" s="71" t="s">
        <v>0</v>
      </c>
      <c r="C61" s="71" t="s">
        <v>58</v>
      </c>
      <c r="D61" s="71" t="s">
        <v>3</v>
      </c>
      <c r="E61" s="71" t="s">
        <v>144</v>
      </c>
      <c r="F61" s="72" t="s">
        <v>111</v>
      </c>
      <c r="G61" s="60"/>
    </row>
    <row r="62" spans="1:7" ht="96.6" customHeight="1" x14ac:dyDescent="0.25">
      <c r="A62" s="78" t="s">
        <v>184</v>
      </c>
      <c r="B62" s="71" t="s">
        <v>0</v>
      </c>
      <c r="C62" s="71" t="s">
        <v>58</v>
      </c>
      <c r="D62" s="71" t="s">
        <v>3</v>
      </c>
      <c r="E62" s="71" t="s">
        <v>84</v>
      </c>
      <c r="F62" s="72"/>
      <c r="G62" s="60">
        <f>SUM(G63:G64)</f>
        <v>1889.5</v>
      </c>
    </row>
    <row r="63" spans="1:7" ht="49.95" customHeight="1" x14ac:dyDescent="0.25">
      <c r="A63" s="73" t="s">
        <v>113</v>
      </c>
      <c r="B63" s="71" t="s">
        <v>0</v>
      </c>
      <c r="C63" s="71" t="s">
        <v>58</v>
      </c>
      <c r="D63" s="71" t="s">
        <v>3</v>
      </c>
      <c r="E63" s="71" t="s">
        <v>84</v>
      </c>
      <c r="F63" s="72" t="s">
        <v>19</v>
      </c>
      <c r="G63" s="60">
        <v>27.7</v>
      </c>
    </row>
    <row r="64" spans="1:7" ht="35.4" customHeight="1" x14ac:dyDescent="0.25">
      <c r="A64" s="73" t="s">
        <v>110</v>
      </c>
      <c r="B64" s="71" t="s">
        <v>0</v>
      </c>
      <c r="C64" s="71" t="s">
        <v>58</v>
      </c>
      <c r="D64" s="71" t="s">
        <v>3</v>
      </c>
      <c r="E64" s="71" t="s">
        <v>84</v>
      </c>
      <c r="F64" s="72" t="s">
        <v>111</v>
      </c>
      <c r="G64" s="60">
        <f>546.3+1284.6+30.9</f>
        <v>1861.8</v>
      </c>
    </row>
    <row r="65" spans="1:7" ht="49.95" customHeight="1" x14ac:dyDescent="0.25">
      <c r="A65" s="70" t="s">
        <v>85</v>
      </c>
      <c r="B65" s="71" t="s">
        <v>0</v>
      </c>
      <c r="C65" s="71" t="s">
        <v>58</v>
      </c>
      <c r="D65" s="71" t="s">
        <v>4</v>
      </c>
      <c r="E65" s="71"/>
      <c r="F65" s="72"/>
      <c r="G65" s="60">
        <f>SUM(G70+G91+G95+G66+G85+G83+G87+G81+G89+G76+G79)</f>
        <v>2417632.3000000003</v>
      </c>
    </row>
    <row r="66" spans="1:7" ht="18.600000000000001" customHeight="1" x14ac:dyDescent="0.25">
      <c r="A66" s="70" t="s">
        <v>105</v>
      </c>
      <c r="B66" s="71" t="s">
        <v>0</v>
      </c>
      <c r="C66" s="71" t="s">
        <v>58</v>
      </c>
      <c r="D66" s="71" t="s">
        <v>4</v>
      </c>
      <c r="E66" s="71" t="s">
        <v>41</v>
      </c>
      <c r="F66" s="72"/>
      <c r="G66" s="60">
        <f>SUM(G67:G69)</f>
        <v>8603.5999999999985</v>
      </c>
    </row>
    <row r="67" spans="1:7" ht="36.6" customHeight="1" x14ac:dyDescent="0.25">
      <c r="A67" s="73" t="s">
        <v>18</v>
      </c>
      <c r="B67" s="71" t="s">
        <v>0</v>
      </c>
      <c r="C67" s="71" t="s">
        <v>58</v>
      </c>
      <c r="D67" s="71" t="s">
        <v>4</v>
      </c>
      <c r="E67" s="71" t="s">
        <v>41</v>
      </c>
      <c r="F67" s="72" t="s">
        <v>19</v>
      </c>
      <c r="G67" s="60">
        <v>8593.7999999999993</v>
      </c>
    </row>
    <row r="68" spans="1:7" s="2" customFormat="1" ht="33" customHeight="1" x14ac:dyDescent="0.25">
      <c r="A68" s="73" t="s">
        <v>115</v>
      </c>
      <c r="B68" s="71" t="s">
        <v>0</v>
      </c>
      <c r="C68" s="71" t="s">
        <v>58</v>
      </c>
      <c r="D68" s="71" t="s">
        <v>4</v>
      </c>
      <c r="E68" s="71" t="s">
        <v>41</v>
      </c>
      <c r="F68" s="72" t="s">
        <v>20</v>
      </c>
      <c r="G68" s="60">
        <v>8.8000000000000007</v>
      </c>
    </row>
    <row r="69" spans="1:7" s="2" customFormat="1" ht="19.2" customHeight="1" x14ac:dyDescent="0.25">
      <c r="A69" s="73" t="s">
        <v>21</v>
      </c>
      <c r="B69" s="71" t="s">
        <v>0</v>
      </c>
      <c r="C69" s="71" t="s">
        <v>58</v>
      </c>
      <c r="D69" s="71" t="s">
        <v>4</v>
      </c>
      <c r="E69" s="71" t="s">
        <v>41</v>
      </c>
      <c r="F69" s="72" t="s">
        <v>22</v>
      </c>
      <c r="G69" s="60">
        <v>1</v>
      </c>
    </row>
    <row r="70" spans="1:7" s="2" customFormat="1" ht="48" customHeight="1" x14ac:dyDescent="0.25">
      <c r="A70" s="70" t="s">
        <v>87</v>
      </c>
      <c r="B70" s="71" t="s">
        <v>0</v>
      </c>
      <c r="C70" s="71" t="s">
        <v>58</v>
      </c>
      <c r="D70" s="71" t="s">
        <v>4</v>
      </c>
      <c r="E70" s="71" t="s">
        <v>51</v>
      </c>
      <c r="F70" s="72"/>
      <c r="G70" s="60">
        <f>SUM(G71:G75)</f>
        <v>653975.00000000012</v>
      </c>
    </row>
    <row r="71" spans="1:7" s="2" customFormat="1" ht="33" customHeight="1" x14ac:dyDescent="0.25">
      <c r="A71" s="73" t="s">
        <v>18</v>
      </c>
      <c r="B71" s="71" t="s">
        <v>0</v>
      </c>
      <c r="C71" s="71" t="s">
        <v>58</v>
      </c>
      <c r="D71" s="71" t="s">
        <v>4</v>
      </c>
      <c r="E71" s="71" t="s">
        <v>51</v>
      </c>
      <c r="F71" s="72" t="s">
        <v>19</v>
      </c>
      <c r="G71" s="60">
        <v>85901.9</v>
      </c>
    </row>
    <row r="72" spans="1:7" s="2" customFormat="1" ht="31.2" customHeight="1" x14ac:dyDescent="0.25">
      <c r="A72" s="73" t="s">
        <v>115</v>
      </c>
      <c r="B72" s="71" t="s">
        <v>0</v>
      </c>
      <c r="C72" s="71" t="s">
        <v>58</v>
      </c>
      <c r="D72" s="71" t="s">
        <v>4</v>
      </c>
      <c r="E72" s="71" t="s">
        <v>51</v>
      </c>
      <c r="F72" s="72" t="s">
        <v>20</v>
      </c>
      <c r="G72" s="60">
        <v>11263.4</v>
      </c>
    </row>
    <row r="73" spans="1:7" s="2" customFormat="1" ht="20.399999999999999" customHeight="1" x14ac:dyDescent="0.25">
      <c r="A73" s="73" t="s">
        <v>117</v>
      </c>
      <c r="B73" s="71" t="s">
        <v>0</v>
      </c>
      <c r="C73" s="71" t="s">
        <v>58</v>
      </c>
      <c r="D73" s="71" t="s">
        <v>4</v>
      </c>
      <c r="E73" s="71" t="s">
        <v>51</v>
      </c>
      <c r="F73" s="72" t="s">
        <v>109</v>
      </c>
      <c r="G73" s="60"/>
    </row>
    <row r="74" spans="1:7" s="2" customFormat="1" ht="31.95" customHeight="1" x14ac:dyDescent="0.25">
      <c r="A74" s="73" t="s">
        <v>121</v>
      </c>
      <c r="B74" s="71" t="s">
        <v>0</v>
      </c>
      <c r="C74" s="71" t="s">
        <v>58</v>
      </c>
      <c r="D74" s="71" t="s">
        <v>4</v>
      </c>
      <c r="E74" s="71" t="s">
        <v>51</v>
      </c>
      <c r="F74" s="72" t="s">
        <v>111</v>
      </c>
      <c r="G74" s="60">
        <f>306836+219673.9+30222.9</f>
        <v>556732.80000000005</v>
      </c>
    </row>
    <row r="75" spans="1:7" s="2" customFormat="1" ht="18" customHeight="1" x14ac:dyDescent="0.25">
      <c r="A75" s="73" t="s">
        <v>21</v>
      </c>
      <c r="B75" s="71" t="s">
        <v>0</v>
      </c>
      <c r="C75" s="71" t="s">
        <v>58</v>
      </c>
      <c r="D75" s="71" t="s">
        <v>4</v>
      </c>
      <c r="E75" s="71" t="s">
        <v>51</v>
      </c>
      <c r="F75" s="72" t="s">
        <v>22</v>
      </c>
      <c r="G75" s="60">
        <v>76.900000000000006</v>
      </c>
    </row>
    <row r="76" spans="1:7" ht="31.95" customHeight="1" x14ac:dyDescent="0.25">
      <c r="A76" s="73" t="s">
        <v>247</v>
      </c>
      <c r="B76" s="71" t="s">
        <v>0</v>
      </c>
      <c r="C76" s="71" t="s">
        <v>58</v>
      </c>
      <c r="D76" s="71" t="s">
        <v>4</v>
      </c>
      <c r="E76" s="71" t="s">
        <v>246</v>
      </c>
      <c r="F76" s="72"/>
      <c r="G76" s="60">
        <f>G77+G78</f>
        <v>89221.099999999991</v>
      </c>
    </row>
    <row r="77" spans="1:7" ht="31.2" x14ac:dyDescent="0.25">
      <c r="A77" s="73" t="s">
        <v>121</v>
      </c>
      <c r="B77" s="71" t="s">
        <v>0</v>
      </c>
      <c r="C77" s="71" t="s">
        <v>58</v>
      </c>
      <c r="D77" s="71" t="s">
        <v>4</v>
      </c>
      <c r="E77" s="71" t="s">
        <v>246</v>
      </c>
      <c r="F77" s="72" t="s">
        <v>111</v>
      </c>
      <c r="G77" s="60">
        <v>89183.9</v>
      </c>
    </row>
    <row r="78" spans="1:7" x14ac:dyDescent="0.25">
      <c r="A78" s="73" t="s">
        <v>21</v>
      </c>
      <c r="B78" s="71" t="s">
        <v>0</v>
      </c>
      <c r="C78" s="71" t="s">
        <v>58</v>
      </c>
      <c r="D78" s="71" t="s">
        <v>4</v>
      </c>
      <c r="E78" s="71" t="s">
        <v>246</v>
      </c>
      <c r="F78" s="72" t="s">
        <v>22</v>
      </c>
      <c r="G78" s="60">
        <v>37.200000000000003</v>
      </c>
    </row>
    <row r="79" spans="1:7" ht="16.2" customHeight="1" x14ac:dyDescent="0.25">
      <c r="A79" s="73" t="s">
        <v>276</v>
      </c>
      <c r="B79" s="71" t="s">
        <v>0</v>
      </c>
      <c r="C79" s="71" t="s">
        <v>58</v>
      </c>
      <c r="D79" s="71" t="s">
        <v>4</v>
      </c>
      <c r="E79" s="71" t="s">
        <v>183</v>
      </c>
      <c r="F79" s="72"/>
      <c r="G79" s="60">
        <f>G80</f>
        <v>1688.1</v>
      </c>
    </row>
    <row r="80" spans="1:7" ht="31.2" x14ac:dyDescent="0.25">
      <c r="A80" s="73" t="s">
        <v>121</v>
      </c>
      <c r="B80" s="71" t="s">
        <v>0</v>
      </c>
      <c r="C80" s="71" t="s">
        <v>58</v>
      </c>
      <c r="D80" s="71" t="s">
        <v>4</v>
      </c>
      <c r="E80" s="71" t="s">
        <v>183</v>
      </c>
      <c r="F80" s="72" t="s">
        <v>111</v>
      </c>
      <c r="G80" s="60">
        <f>1111+577.1</f>
        <v>1688.1</v>
      </c>
    </row>
    <row r="81" spans="1:7" ht="16.95" customHeight="1" x14ac:dyDescent="0.25">
      <c r="A81" s="73" t="s">
        <v>228</v>
      </c>
      <c r="B81" s="46" t="s">
        <v>0</v>
      </c>
      <c r="C81" s="79">
        <v>1</v>
      </c>
      <c r="D81" s="46" t="s">
        <v>4</v>
      </c>
      <c r="E81" s="46" t="s">
        <v>229</v>
      </c>
      <c r="F81" s="46"/>
      <c r="G81" s="60">
        <f>SUM(G82)</f>
        <v>24</v>
      </c>
    </row>
    <row r="82" spans="1:7" ht="32.4" customHeight="1" x14ac:dyDescent="0.25">
      <c r="A82" s="73" t="s">
        <v>115</v>
      </c>
      <c r="B82" s="46" t="s">
        <v>0</v>
      </c>
      <c r="C82" s="79">
        <v>1</v>
      </c>
      <c r="D82" s="46" t="s">
        <v>4</v>
      </c>
      <c r="E82" s="46" t="s">
        <v>229</v>
      </c>
      <c r="F82" s="46" t="s">
        <v>20</v>
      </c>
      <c r="G82" s="60">
        <v>24</v>
      </c>
    </row>
    <row r="83" spans="1:7" ht="16.95" customHeight="1" x14ac:dyDescent="0.25">
      <c r="A83" s="73" t="s">
        <v>234</v>
      </c>
      <c r="B83" s="46" t="s">
        <v>0</v>
      </c>
      <c r="C83" s="46" t="s">
        <v>58</v>
      </c>
      <c r="D83" s="46" t="s">
        <v>4</v>
      </c>
      <c r="E83" s="46" t="s">
        <v>235</v>
      </c>
      <c r="F83" s="72"/>
      <c r="G83" s="60">
        <f>SUM(G84)</f>
        <v>21.5</v>
      </c>
    </row>
    <row r="84" spans="1:7" ht="28.2" customHeight="1" x14ac:dyDescent="0.25">
      <c r="A84" s="73" t="s">
        <v>115</v>
      </c>
      <c r="B84" s="46" t="s">
        <v>0</v>
      </c>
      <c r="C84" s="46" t="s">
        <v>58</v>
      </c>
      <c r="D84" s="46" t="s">
        <v>4</v>
      </c>
      <c r="E84" s="46" t="s">
        <v>235</v>
      </c>
      <c r="F84" s="72" t="s">
        <v>20</v>
      </c>
      <c r="G84" s="60">
        <v>21.5</v>
      </c>
    </row>
    <row r="85" spans="1:7" ht="17.399999999999999" customHeight="1" x14ac:dyDescent="0.25">
      <c r="A85" s="73" t="s">
        <v>211</v>
      </c>
      <c r="B85" s="72" t="s">
        <v>0</v>
      </c>
      <c r="C85" s="74">
        <v>1</v>
      </c>
      <c r="D85" s="72" t="s">
        <v>4</v>
      </c>
      <c r="E85" s="46" t="s">
        <v>212</v>
      </c>
      <c r="F85" s="72"/>
      <c r="G85" s="60">
        <f>G86</f>
        <v>0</v>
      </c>
    </row>
    <row r="86" spans="1:7" ht="30.6" customHeight="1" x14ac:dyDescent="0.25">
      <c r="A86" s="73" t="s">
        <v>18</v>
      </c>
      <c r="B86" s="72" t="s">
        <v>0</v>
      </c>
      <c r="C86" s="74">
        <v>1</v>
      </c>
      <c r="D86" s="72" t="s">
        <v>4</v>
      </c>
      <c r="E86" s="46" t="s">
        <v>212</v>
      </c>
      <c r="F86" s="72" t="s">
        <v>19</v>
      </c>
      <c r="G86" s="60"/>
    </row>
    <row r="87" spans="1:7" ht="142.5" customHeight="1" x14ac:dyDescent="0.25">
      <c r="A87" s="75" t="s">
        <v>355</v>
      </c>
      <c r="B87" s="71" t="s">
        <v>0</v>
      </c>
      <c r="C87" s="71" t="s">
        <v>58</v>
      </c>
      <c r="D87" s="71" t="s">
        <v>4</v>
      </c>
      <c r="E87" s="72" t="s">
        <v>312</v>
      </c>
      <c r="F87" s="72"/>
      <c r="G87" s="60">
        <f>G88</f>
        <v>50465.5</v>
      </c>
    </row>
    <row r="88" spans="1:7" ht="33" customHeight="1" x14ac:dyDescent="0.25">
      <c r="A88" s="75" t="s">
        <v>121</v>
      </c>
      <c r="B88" s="71" t="s">
        <v>0</v>
      </c>
      <c r="C88" s="71" t="s">
        <v>58</v>
      </c>
      <c r="D88" s="71" t="s">
        <v>4</v>
      </c>
      <c r="E88" s="72" t="s">
        <v>312</v>
      </c>
      <c r="F88" s="72" t="s">
        <v>111</v>
      </c>
      <c r="G88" s="60">
        <v>50465.5</v>
      </c>
    </row>
    <row r="89" spans="1:7" ht="109.5" customHeight="1" x14ac:dyDescent="0.25">
      <c r="A89" s="70" t="s">
        <v>351</v>
      </c>
      <c r="B89" s="71" t="s">
        <v>0</v>
      </c>
      <c r="C89" s="71" t="s">
        <v>58</v>
      </c>
      <c r="D89" s="71" t="s">
        <v>4</v>
      </c>
      <c r="E89" s="71" t="s">
        <v>352</v>
      </c>
      <c r="F89" s="72"/>
      <c r="G89" s="60">
        <f>SUM(G90)</f>
        <v>0</v>
      </c>
    </row>
    <row r="90" spans="1:7" ht="33" customHeight="1" x14ac:dyDescent="0.25">
      <c r="A90" s="75" t="s">
        <v>121</v>
      </c>
      <c r="B90" s="71" t="s">
        <v>0</v>
      </c>
      <c r="C90" s="71" t="s">
        <v>58</v>
      </c>
      <c r="D90" s="71" t="s">
        <v>4</v>
      </c>
      <c r="E90" s="71" t="s">
        <v>352</v>
      </c>
      <c r="F90" s="72" t="s">
        <v>111</v>
      </c>
      <c r="G90" s="60"/>
    </row>
    <row r="91" spans="1:7" ht="61.95" customHeight="1" x14ac:dyDescent="0.25">
      <c r="A91" s="70" t="s">
        <v>186</v>
      </c>
      <c r="B91" s="71" t="s">
        <v>0</v>
      </c>
      <c r="C91" s="71" t="s">
        <v>58</v>
      </c>
      <c r="D91" s="71" t="s">
        <v>4</v>
      </c>
      <c r="E91" s="71" t="s">
        <v>92</v>
      </c>
      <c r="F91" s="72"/>
      <c r="G91" s="60">
        <f>SUM(G92:G94)</f>
        <v>15346</v>
      </c>
    </row>
    <row r="92" spans="1:7" ht="33.6" customHeight="1" x14ac:dyDescent="0.25">
      <c r="A92" s="73" t="s">
        <v>18</v>
      </c>
      <c r="B92" s="71" t="s">
        <v>0</v>
      </c>
      <c r="C92" s="71" t="s">
        <v>58</v>
      </c>
      <c r="D92" s="71" t="s">
        <v>4</v>
      </c>
      <c r="E92" s="71" t="s">
        <v>92</v>
      </c>
      <c r="F92" s="72" t="s">
        <v>19</v>
      </c>
      <c r="G92" s="60">
        <v>73.2</v>
      </c>
    </row>
    <row r="93" spans="1:7" ht="34.950000000000003" customHeight="1" x14ac:dyDescent="0.25">
      <c r="A93" s="73" t="s">
        <v>107</v>
      </c>
      <c r="B93" s="71" t="s">
        <v>0</v>
      </c>
      <c r="C93" s="71" t="s">
        <v>58</v>
      </c>
      <c r="D93" s="71" t="s">
        <v>4</v>
      </c>
      <c r="E93" s="71" t="s">
        <v>92</v>
      </c>
      <c r="F93" s="72" t="s">
        <v>20</v>
      </c>
      <c r="G93" s="60">
        <v>153.5</v>
      </c>
    </row>
    <row r="94" spans="1:7" ht="20.399999999999999" customHeight="1" x14ac:dyDescent="0.25">
      <c r="A94" s="73" t="s">
        <v>108</v>
      </c>
      <c r="B94" s="71" t="s">
        <v>0</v>
      </c>
      <c r="C94" s="71" t="s">
        <v>58</v>
      </c>
      <c r="D94" s="71" t="s">
        <v>4</v>
      </c>
      <c r="E94" s="71" t="s">
        <v>92</v>
      </c>
      <c r="F94" s="72" t="s">
        <v>109</v>
      </c>
      <c r="G94" s="60">
        <v>15119.3</v>
      </c>
    </row>
    <row r="95" spans="1:7" ht="63.6" customHeight="1" x14ac:dyDescent="0.25">
      <c r="A95" s="70" t="s">
        <v>187</v>
      </c>
      <c r="B95" s="71" t="s">
        <v>0</v>
      </c>
      <c r="C95" s="71" t="s">
        <v>58</v>
      </c>
      <c r="D95" s="71" t="s">
        <v>4</v>
      </c>
      <c r="E95" s="71" t="s">
        <v>86</v>
      </c>
      <c r="F95" s="72"/>
      <c r="G95" s="60">
        <f>SUM(G96:G97)</f>
        <v>1598287.5</v>
      </c>
    </row>
    <row r="96" spans="1:7" ht="49.2" customHeight="1" x14ac:dyDescent="0.25">
      <c r="A96" s="73" t="s">
        <v>113</v>
      </c>
      <c r="B96" s="71" t="s">
        <v>0</v>
      </c>
      <c r="C96" s="71" t="s">
        <v>58</v>
      </c>
      <c r="D96" s="71" t="s">
        <v>4</v>
      </c>
      <c r="E96" s="71" t="s">
        <v>86</v>
      </c>
      <c r="F96" s="72" t="s">
        <v>19</v>
      </c>
      <c r="G96" s="60">
        <v>23619.9</v>
      </c>
    </row>
    <row r="97" spans="1:7" ht="34.950000000000003" customHeight="1" x14ac:dyDescent="0.25">
      <c r="A97" s="73" t="s">
        <v>110</v>
      </c>
      <c r="B97" s="71" t="s">
        <v>0</v>
      </c>
      <c r="C97" s="71" t="s">
        <v>58</v>
      </c>
      <c r="D97" s="71" t="s">
        <v>4</v>
      </c>
      <c r="E97" s="71" t="s">
        <v>86</v>
      </c>
      <c r="F97" s="72" t="s">
        <v>111</v>
      </c>
      <c r="G97" s="60">
        <f>582791.1+991876.5</f>
        <v>1574667.6</v>
      </c>
    </row>
    <row r="98" spans="1:7" ht="18.600000000000001" customHeight="1" x14ac:dyDescent="0.25">
      <c r="A98" s="70" t="s">
        <v>88</v>
      </c>
      <c r="B98" s="71" t="s">
        <v>0</v>
      </c>
      <c r="C98" s="71" t="s">
        <v>58</v>
      </c>
      <c r="D98" s="71" t="s">
        <v>10</v>
      </c>
      <c r="E98" s="71"/>
      <c r="F98" s="72"/>
      <c r="G98" s="60">
        <f>SUM(G99+G109+G101+G103+G115+G112+G117+G119+G105+G107)</f>
        <v>188771.20000000001</v>
      </c>
    </row>
    <row r="99" spans="1:7" ht="33.6" customHeight="1" x14ac:dyDescent="0.25">
      <c r="A99" s="77" t="s">
        <v>141</v>
      </c>
      <c r="B99" s="71" t="s">
        <v>0</v>
      </c>
      <c r="C99" s="71" t="s">
        <v>58</v>
      </c>
      <c r="D99" s="71" t="s">
        <v>10</v>
      </c>
      <c r="E99" s="71" t="s">
        <v>89</v>
      </c>
      <c r="F99" s="72"/>
      <c r="G99" s="60">
        <f>SUM(G100:G100)</f>
        <v>1878.5</v>
      </c>
    </row>
    <row r="100" spans="1:7" ht="33.6" customHeight="1" x14ac:dyDescent="0.25">
      <c r="A100" s="73" t="s">
        <v>110</v>
      </c>
      <c r="B100" s="71" t="s">
        <v>0</v>
      </c>
      <c r="C100" s="71" t="s">
        <v>58</v>
      </c>
      <c r="D100" s="71" t="s">
        <v>10</v>
      </c>
      <c r="E100" s="71" t="s">
        <v>89</v>
      </c>
      <c r="F100" s="72" t="s">
        <v>111</v>
      </c>
      <c r="G100" s="60">
        <v>1878.5</v>
      </c>
    </row>
    <row r="101" spans="1:7" ht="34.200000000000003" customHeight="1" x14ac:dyDescent="0.25">
      <c r="A101" s="77" t="s">
        <v>153</v>
      </c>
      <c r="B101" s="71" t="s">
        <v>0</v>
      </c>
      <c r="C101" s="71" t="s">
        <v>58</v>
      </c>
      <c r="D101" s="71" t="s">
        <v>10</v>
      </c>
      <c r="E101" s="71" t="s">
        <v>142</v>
      </c>
      <c r="F101" s="72"/>
      <c r="G101" s="60">
        <f>SUM(G102)</f>
        <v>11420.3</v>
      </c>
    </row>
    <row r="102" spans="1:7" ht="34.950000000000003" customHeight="1" x14ac:dyDescent="0.25">
      <c r="A102" s="73" t="s">
        <v>110</v>
      </c>
      <c r="B102" s="71" t="s">
        <v>0</v>
      </c>
      <c r="C102" s="71" t="s">
        <v>58</v>
      </c>
      <c r="D102" s="71" t="s">
        <v>10</v>
      </c>
      <c r="E102" s="71" t="s">
        <v>142</v>
      </c>
      <c r="F102" s="72" t="s">
        <v>111</v>
      </c>
      <c r="G102" s="60">
        <v>11420.3</v>
      </c>
    </row>
    <row r="103" spans="1:7" ht="34.200000000000003" customHeight="1" x14ac:dyDescent="0.25">
      <c r="A103" s="73" t="s">
        <v>207</v>
      </c>
      <c r="B103" s="71" t="s">
        <v>0</v>
      </c>
      <c r="C103" s="71" t="s">
        <v>58</v>
      </c>
      <c r="D103" s="71" t="s">
        <v>10</v>
      </c>
      <c r="E103" s="71" t="s">
        <v>194</v>
      </c>
      <c r="F103" s="72"/>
      <c r="G103" s="60">
        <f>G104</f>
        <v>338.6</v>
      </c>
    </row>
    <row r="104" spans="1:7" s="2" customFormat="1" ht="34.200000000000003" customHeight="1" x14ac:dyDescent="0.25">
      <c r="A104" s="73" t="s">
        <v>110</v>
      </c>
      <c r="B104" s="71" t="s">
        <v>0</v>
      </c>
      <c r="C104" s="71" t="s">
        <v>58</v>
      </c>
      <c r="D104" s="71" t="s">
        <v>10</v>
      </c>
      <c r="E104" s="71" t="s">
        <v>194</v>
      </c>
      <c r="F104" s="72" t="s">
        <v>111</v>
      </c>
      <c r="G104" s="60">
        <v>338.6</v>
      </c>
    </row>
    <row r="105" spans="1:7" s="2" customFormat="1" ht="20.399999999999999" customHeight="1" x14ac:dyDescent="0.25">
      <c r="A105" s="73" t="s">
        <v>278</v>
      </c>
      <c r="B105" s="71" t="s">
        <v>0</v>
      </c>
      <c r="C105" s="71" t="s">
        <v>58</v>
      </c>
      <c r="D105" s="71" t="s">
        <v>10</v>
      </c>
      <c r="E105" s="71" t="s">
        <v>279</v>
      </c>
      <c r="F105" s="72"/>
      <c r="G105" s="60">
        <f>SUM(G106)</f>
        <v>725.7</v>
      </c>
    </row>
    <row r="106" spans="1:7" s="2" customFormat="1" ht="30.75" customHeight="1" x14ac:dyDescent="0.25">
      <c r="A106" s="73" t="s">
        <v>110</v>
      </c>
      <c r="B106" s="71" t="s">
        <v>0</v>
      </c>
      <c r="C106" s="71" t="s">
        <v>58</v>
      </c>
      <c r="D106" s="71" t="s">
        <v>10</v>
      </c>
      <c r="E106" s="71" t="s">
        <v>279</v>
      </c>
      <c r="F106" s="72" t="s">
        <v>111</v>
      </c>
      <c r="G106" s="60">
        <v>725.7</v>
      </c>
    </row>
    <row r="107" spans="1:7" s="2" customFormat="1" ht="32.4" customHeight="1" x14ac:dyDescent="0.25">
      <c r="A107" s="73" t="s">
        <v>291</v>
      </c>
      <c r="B107" s="71" t="s">
        <v>0</v>
      </c>
      <c r="C107" s="71" t="s">
        <v>58</v>
      </c>
      <c r="D107" s="71" t="s">
        <v>10</v>
      </c>
      <c r="E107" s="71" t="s">
        <v>290</v>
      </c>
      <c r="F107" s="72"/>
      <c r="G107" s="60">
        <f>G108</f>
        <v>0</v>
      </c>
    </row>
    <row r="108" spans="1:7" s="2" customFormat="1" ht="33.75" customHeight="1" x14ac:dyDescent="0.25">
      <c r="A108" s="73" t="s">
        <v>110</v>
      </c>
      <c r="B108" s="71" t="s">
        <v>0</v>
      </c>
      <c r="C108" s="71" t="s">
        <v>58</v>
      </c>
      <c r="D108" s="71" t="s">
        <v>10</v>
      </c>
      <c r="E108" s="71" t="s">
        <v>290</v>
      </c>
      <c r="F108" s="72" t="s">
        <v>111</v>
      </c>
      <c r="G108" s="60"/>
    </row>
    <row r="109" spans="1:7" s="2" customFormat="1" ht="126" customHeight="1" x14ac:dyDescent="0.25">
      <c r="A109" s="70" t="s">
        <v>345</v>
      </c>
      <c r="B109" s="71" t="s">
        <v>0</v>
      </c>
      <c r="C109" s="71" t="s">
        <v>58</v>
      </c>
      <c r="D109" s="71" t="s">
        <v>10</v>
      </c>
      <c r="E109" s="71" t="s">
        <v>90</v>
      </c>
      <c r="F109" s="72"/>
      <c r="G109" s="60">
        <f>SUM(G110:G111)</f>
        <v>38112.1</v>
      </c>
    </row>
    <row r="110" spans="1:7" s="2" customFormat="1" ht="33.6" customHeight="1" x14ac:dyDescent="0.25">
      <c r="A110" s="73" t="s">
        <v>18</v>
      </c>
      <c r="B110" s="71" t="s">
        <v>0</v>
      </c>
      <c r="C110" s="71" t="s">
        <v>58</v>
      </c>
      <c r="D110" s="71" t="s">
        <v>10</v>
      </c>
      <c r="E110" s="71" t="s">
        <v>90</v>
      </c>
      <c r="F110" s="72" t="s">
        <v>19</v>
      </c>
      <c r="G110" s="60">
        <v>563.20000000000005</v>
      </c>
    </row>
    <row r="111" spans="1:7" s="2" customFormat="1" ht="31.95" customHeight="1" x14ac:dyDescent="0.25">
      <c r="A111" s="73" t="s">
        <v>110</v>
      </c>
      <c r="B111" s="71" t="s">
        <v>0</v>
      </c>
      <c r="C111" s="71" t="s">
        <v>58</v>
      </c>
      <c r="D111" s="71" t="s">
        <v>10</v>
      </c>
      <c r="E111" s="71" t="s">
        <v>90</v>
      </c>
      <c r="F111" s="72" t="s">
        <v>111</v>
      </c>
      <c r="G111" s="60">
        <v>37548.9</v>
      </c>
    </row>
    <row r="112" spans="1:7" s="2" customFormat="1" ht="80.400000000000006" customHeight="1" x14ac:dyDescent="0.25">
      <c r="A112" s="73" t="s">
        <v>478</v>
      </c>
      <c r="B112" s="71" t="s">
        <v>0</v>
      </c>
      <c r="C112" s="71" t="s">
        <v>58</v>
      </c>
      <c r="D112" s="71" t="s">
        <v>10</v>
      </c>
      <c r="E112" s="71" t="s">
        <v>245</v>
      </c>
      <c r="F112" s="72"/>
      <c r="G112" s="60">
        <f>SUM(G113+G114)</f>
        <v>2105.4</v>
      </c>
    </row>
    <row r="113" spans="1:7" s="2" customFormat="1" ht="51" customHeight="1" x14ac:dyDescent="0.25">
      <c r="A113" s="73" t="s">
        <v>114</v>
      </c>
      <c r="B113" s="71" t="s">
        <v>0</v>
      </c>
      <c r="C113" s="71" t="s">
        <v>58</v>
      </c>
      <c r="D113" s="71" t="s">
        <v>10</v>
      </c>
      <c r="E113" s="71" t="s">
        <v>245</v>
      </c>
      <c r="F113" s="72" t="s">
        <v>19</v>
      </c>
      <c r="G113" s="60">
        <v>31.1</v>
      </c>
    </row>
    <row r="114" spans="1:7" s="2" customFormat="1" ht="33.6" customHeight="1" x14ac:dyDescent="0.25">
      <c r="A114" s="73" t="s">
        <v>110</v>
      </c>
      <c r="B114" s="71" t="s">
        <v>0</v>
      </c>
      <c r="C114" s="71" t="s">
        <v>58</v>
      </c>
      <c r="D114" s="71" t="s">
        <v>10</v>
      </c>
      <c r="E114" s="71" t="s">
        <v>245</v>
      </c>
      <c r="F114" s="72" t="s">
        <v>111</v>
      </c>
      <c r="G114" s="60">
        <v>2074.3000000000002</v>
      </c>
    </row>
    <row r="115" spans="1:7" s="2" customFormat="1" ht="46.95" customHeight="1" x14ac:dyDescent="0.25">
      <c r="A115" s="73" t="s">
        <v>529</v>
      </c>
      <c r="B115" s="71" t="s">
        <v>0</v>
      </c>
      <c r="C115" s="71" t="s">
        <v>58</v>
      </c>
      <c r="D115" s="71" t="s">
        <v>10</v>
      </c>
      <c r="E115" s="71" t="s">
        <v>210</v>
      </c>
      <c r="F115" s="72"/>
      <c r="G115" s="60">
        <f>G116</f>
        <v>100425</v>
      </c>
    </row>
    <row r="116" spans="1:7" s="2" customFormat="1" ht="29.4" customHeight="1" x14ac:dyDescent="0.25">
      <c r="A116" s="73" t="s">
        <v>110</v>
      </c>
      <c r="B116" s="71" t="s">
        <v>0</v>
      </c>
      <c r="C116" s="71" t="s">
        <v>58</v>
      </c>
      <c r="D116" s="71" t="s">
        <v>10</v>
      </c>
      <c r="E116" s="71" t="s">
        <v>210</v>
      </c>
      <c r="F116" s="72" t="s">
        <v>111</v>
      </c>
      <c r="G116" s="60">
        <v>100425</v>
      </c>
    </row>
    <row r="117" spans="1:7" s="2" customFormat="1" ht="46.95" customHeight="1" x14ac:dyDescent="0.25">
      <c r="A117" s="73" t="s">
        <v>353</v>
      </c>
      <c r="B117" s="71" t="s">
        <v>0</v>
      </c>
      <c r="C117" s="71" t="s">
        <v>58</v>
      </c>
      <c r="D117" s="71" t="s">
        <v>10</v>
      </c>
      <c r="E117" s="71" t="s">
        <v>242</v>
      </c>
      <c r="F117" s="72"/>
      <c r="G117" s="60">
        <f>SUM(G118)</f>
        <v>16604.099999999999</v>
      </c>
    </row>
    <row r="118" spans="1:7" s="2" customFormat="1" ht="34.200000000000003" customHeight="1" x14ac:dyDescent="0.25">
      <c r="A118" s="73" t="s">
        <v>110</v>
      </c>
      <c r="B118" s="71" t="s">
        <v>0</v>
      </c>
      <c r="C118" s="71" t="s">
        <v>58</v>
      </c>
      <c r="D118" s="71" t="s">
        <v>10</v>
      </c>
      <c r="E118" s="71" t="s">
        <v>242</v>
      </c>
      <c r="F118" s="72" t="s">
        <v>111</v>
      </c>
      <c r="G118" s="60">
        <v>16604.099999999999</v>
      </c>
    </row>
    <row r="119" spans="1:7" s="2" customFormat="1" ht="61.95" customHeight="1" x14ac:dyDescent="0.25">
      <c r="A119" s="73" t="s">
        <v>306</v>
      </c>
      <c r="B119" s="71" t="s">
        <v>0</v>
      </c>
      <c r="C119" s="71" t="s">
        <v>58</v>
      </c>
      <c r="D119" s="71" t="s">
        <v>10</v>
      </c>
      <c r="E119" s="71" t="s">
        <v>219</v>
      </c>
      <c r="F119" s="72"/>
      <c r="G119" s="60">
        <f>G120</f>
        <v>17161.5</v>
      </c>
    </row>
    <row r="120" spans="1:7" s="2" customFormat="1" ht="30.6" customHeight="1" x14ac:dyDescent="0.25">
      <c r="A120" s="73" t="s">
        <v>110</v>
      </c>
      <c r="B120" s="71" t="s">
        <v>0</v>
      </c>
      <c r="C120" s="71" t="s">
        <v>58</v>
      </c>
      <c r="D120" s="71" t="s">
        <v>10</v>
      </c>
      <c r="E120" s="71" t="s">
        <v>219</v>
      </c>
      <c r="F120" s="72" t="s">
        <v>111</v>
      </c>
      <c r="G120" s="60">
        <v>17161.5</v>
      </c>
    </row>
    <row r="121" spans="1:7" s="2" customFormat="1" ht="63" customHeight="1" x14ac:dyDescent="0.25">
      <c r="A121" s="73" t="s">
        <v>426</v>
      </c>
      <c r="B121" s="71" t="s">
        <v>222</v>
      </c>
      <c r="C121" s="71" t="s">
        <v>58</v>
      </c>
      <c r="D121" s="71" t="s">
        <v>5</v>
      </c>
      <c r="E121" s="71"/>
      <c r="F121" s="72"/>
      <c r="G121" s="60">
        <f>G122</f>
        <v>518.6</v>
      </c>
    </row>
    <row r="122" spans="1:7" s="2" customFormat="1" ht="49.95" customHeight="1" x14ac:dyDescent="0.25">
      <c r="A122" s="73" t="s">
        <v>427</v>
      </c>
      <c r="B122" s="71" t="s">
        <v>0</v>
      </c>
      <c r="C122" s="71" t="s">
        <v>58</v>
      </c>
      <c r="D122" s="71" t="s">
        <v>5</v>
      </c>
      <c r="E122" s="71" t="s">
        <v>223</v>
      </c>
      <c r="F122" s="72"/>
      <c r="G122" s="60">
        <f>G123</f>
        <v>518.6</v>
      </c>
    </row>
    <row r="123" spans="1:7" s="2" customFormat="1" ht="19.95" customHeight="1" x14ac:dyDescent="0.25">
      <c r="A123" s="73" t="s">
        <v>9</v>
      </c>
      <c r="B123" s="71" t="s">
        <v>0</v>
      </c>
      <c r="C123" s="71" t="s">
        <v>58</v>
      </c>
      <c r="D123" s="71" t="s">
        <v>5</v>
      </c>
      <c r="E123" s="71" t="s">
        <v>223</v>
      </c>
      <c r="F123" s="72" t="s">
        <v>25</v>
      </c>
      <c r="G123" s="60">
        <v>518.6</v>
      </c>
    </row>
    <row r="124" spans="1:7" s="2" customFormat="1" ht="50.4" customHeight="1" x14ac:dyDescent="0.25">
      <c r="A124" s="73" t="s">
        <v>192</v>
      </c>
      <c r="B124" s="71" t="s">
        <v>0</v>
      </c>
      <c r="C124" s="71" t="s">
        <v>58</v>
      </c>
      <c r="D124" s="71" t="s">
        <v>7</v>
      </c>
      <c r="E124" s="71"/>
      <c r="F124" s="72"/>
      <c r="G124" s="60">
        <f>G125</f>
        <v>7018.5</v>
      </c>
    </row>
    <row r="125" spans="1:7" s="2" customFormat="1" ht="19.95" customHeight="1" x14ac:dyDescent="0.25">
      <c r="A125" s="73" t="s">
        <v>337</v>
      </c>
      <c r="B125" s="71" t="s">
        <v>0</v>
      </c>
      <c r="C125" s="71" t="s">
        <v>58</v>
      </c>
      <c r="D125" s="71" t="s">
        <v>7</v>
      </c>
      <c r="E125" s="71" t="s">
        <v>336</v>
      </c>
      <c r="F125" s="72"/>
      <c r="G125" s="60">
        <f>SUM(G126:G128)</f>
        <v>7018.5</v>
      </c>
    </row>
    <row r="126" spans="1:7" s="2" customFormat="1" ht="33" customHeight="1" x14ac:dyDescent="0.25">
      <c r="A126" s="73" t="s">
        <v>18</v>
      </c>
      <c r="B126" s="71" t="s">
        <v>0</v>
      </c>
      <c r="C126" s="71" t="s">
        <v>58</v>
      </c>
      <c r="D126" s="71" t="s">
        <v>7</v>
      </c>
      <c r="E126" s="71" t="s">
        <v>336</v>
      </c>
      <c r="F126" s="72" t="s">
        <v>19</v>
      </c>
      <c r="G126" s="60"/>
    </row>
    <row r="127" spans="1:7" s="2" customFormat="1" ht="33" customHeight="1" x14ac:dyDescent="0.25">
      <c r="A127" s="73" t="s">
        <v>115</v>
      </c>
      <c r="B127" s="71" t="s">
        <v>0</v>
      </c>
      <c r="C127" s="71" t="s">
        <v>58</v>
      </c>
      <c r="D127" s="71" t="s">
        <v>7</v>
      </c>
      <c r="E127" s="71" t="s">
        <v>336</v>
      </c>
      <c r="F127" s="72" t="s">
        <v>20</v>
      </c>
      <c r="G127" s="60">
        <v>127</v>
      </c>
    </row>
    <row r="128" spans="1:7" s="2" customFormat="1" ht="31.2" customHeight="1" x14ac:dyDescent="0.25">
      <c r="A128" s="73" t="s">
        <v>116</v>
      </c>
      <c r="B128" s="71" t="s">
        <v>0</v>
      </c>
      <c r="C128" s="71" t="s">
        <v>58</v>
      </c>
      <c r="D128" s="71" t="s">
        <v>7</v>
      </c>
      <c r="E128" s="71" t="s">
        <v>336</v>
      </c>
      <c r="F128" s="72" t="s">
        <v>111</v>
      </c>
      <c r="G128" s="60">
        <v>6891.5</v>
      </c>
    </row>
    <row r="129" spans="1:7" s="2" customFormat="1" ht="32.25" customHeight="1" x14ac:dyDescent="0.25">
      <c r="A129" s="73" t="s">
        <v>481</v>
      </c>
      <c r="B129" s="71" t="s">
        <v>0</v>
      </c>
      <c r="C129" s="71" t="s">
        <v>58</v>
      </c>
      <c r="D129" s="71" t="s">
        <v>480</v>
      </c>
      <c r="E129" s="71"/>
      <c r="F129" s="72"/>
      <c r="G129" s="60">
        <f>SUM(G130)</f>
        <v>4161.6000000000004</v>
      </c>
    </row>
    <row r="130" spans="1:7" s="2" customFormat="1" ht="60.75" customHeight="1" x14ac:dyDescent="0.25">
      <c r="A130" s="73" t="s">
        <v>203</v>
      </c>
      <c r="B130" s="71" t="s">
        <v>0</v>
      </c>
      <c r="C130" s="71" t="s">
        <v>58</v>
      </c>
      <c r="D130" s="71" t="s">
        <v>480</v>
      </c>
      <c r="E130" s="46" t="s">
        <v>204</v>
      </c>
      <c r="F130" s="46"/>
      <c r="G130" s="60">
        <f>SUM(G131:G132)</f>
        <v>4161.6000000000004</v>
      </c>
    </row>
    <row r="131" spans="1:7" s="2" customFormat="1" ht="31.2" customHeight="1" x14ac:dyDescent="0.25">
      <c r="A131" s="73" t="s">
        <v>114</v>
      </c>
      <c r="B131" s="71" t="s">
        <v>0</v>
      </c>
      <c r="C131" s="71" t="s">
        <v>58</v>
      </c>
      <c r="D131" s="71" t="s">
        <v>480</v>
      </c>
      <c r="E131" s="46" t="s">
        <v>204</v>
      </c>
      <c r="F131" s="46" t="s">
        <v>19</v>
      </c>
      <c r="G131" s="60">
        <v>61.5</v>
      </c>
    </row>
    <row r="132" spans="1:7" s="2" customFormat="1" ht="31.2" customHeight="1" x14ac:dyDescent="0.25">
      <c r="A132" s="75" t="s">
        <v>116</v>
      </c>
      <c r="B132" s="71" t="s">
        <v>0</v>
      </c>
      <c r="C132" s="71" t="s">
        <v>58</v>
      </c>
      <c r="D132" s="71" t="s">
        <v>480</v>
      </c>
      <c r="E132" s="46" t="s">
        <v>204</v>
      </c>
      <c r="F132" s="46" t="s">
        <v>111</v>
      </c>
      <c r="G132" s="60">
        <v>4100.1000000000004</v>
      </c>
    </row>
    <row r="133" spans="1:7" s="2" customFormat="1" ht="33.75" customHeight="1" x14ac:dyDescent="0.25">
      <c r="A133" s="73" t="s">
        <v>531</v>
      </c>
      <c r="B133" s="71" t="s">
        <v>0</v>
      </c>
      <c r="C133" s="71" t="s">
        <v>58</v>
      </c>
      <c r="D133" s="71" t="s">
        <v>8</v>
      </c>
      <c r="E133" s="71"/>
      <c r="F133" s="72"/>
      <c r="G133" s="60">
        <f>SUM(G134+G136)</f>
        <v>589.6</v>
      </c>
    </row>
    <row r="134" spans="1:7" s="2" customFormat="1" ht="31.2" customHeight="1" x14ac:dyDescent="0.25">
      <c r="A134" s="73" t="s">
        <v>532</v>
      </c>
      <c r="B134" s="71" t="s">
        <v>0</v>
      </c>
      <c r="C134" s="71" t="s">
        <v>58</v>
      </c>
      <c r="D134" s="71" t="s">
        <v>8</v>
      </c>
      <c r="E134" s="71" t="s">
        <v>530</v>
      </c>
      <c r="F134" s="72"/>
      <c r="G134" s="60">
        <f>SUM(G135)</f>
        <v>589.6</v>
      </c>
    </row>
    <row r="135" spans="1:7" s="2" customFormat="1" ht="31.2" customHeight="1" x14ac:dyDescent="0.25">
      <c r="A135" s="73" t="s">
        <v>116</v>
      </c>
      <c r="B135" s="71" t="s">
        <v>0</v>
      </c>
      <c r="C135" s="71" t="s">
        <v>58</v>
      </c>
      <c r="D135" s="71" t="s">
        <v>8</v>
      </c>
      <c r="E135" s="71" t="s">
        <v>530</v>
      </c>
      <c r="F135" s="72" t="s">
        <v>111</v>
      </c>
      <c r="G135" s="60">
        <v>589.6</v>
      </c>
    </row>
    <row r="136" spans="1:7" s="2" customFormat="1" ht="31.5" customHeight="1" x14ac:dyDescent="0.25">
      <c r="A136" s="73" t="s">
        <v>441</v>
      </c>
      <c r="B136" s="71" t="s">
        <v>0</v>
      </c>
      <c r="C136" s="71" t="s">
        <v>58</v>
      </c>
      <c r="D136" s="71" t="s">
        <v>286</v>
      </c>
      <c r="E136" s="71"/>
      <c r="F136" s="72"/>
      <c r="G136" s="60">
        <f>SUM(G139+G137)</f>
        <v>0</v>
      </c>
    </row>
    <row r="137" spans="1:7" s="2" customFormat="1" ht="48" customHeight="1" x14ac:dyDescent="0.25">
      <c r="A137" s="73" t="s">
        <v>288</v>
      </c>
      <c r="B137" s="71" t="s">
        <v>0</v>
      </c>
      <c r="C137" s="71" t="s">
        <v>58</v>
      </c>
      <c r="D137" s="71" t="s">
        <v>286</v>
      </c>
      <c r="E137" s="71" t="s">
        <v>289</v>
      </c>
      <c r="F137" s="72"/>
      <c r="G137" s="60">
        <f>SUM(G138)</f>
        <v>0</v>
      </c>
    </row>
    <row r="138" spans="1:7" s="2" customFormat="1" ht="34.950000000000003" customHeight="1" x14ac:dyDescent="0.25">
      <c r="A138" s="73" t="s">
        <v>110</v>
      </c>
      <c r="B138" s="71" t="s">
        <v>0</v>
      </c>
      <c r="C138" s="71" t="s">
        <v>58</v>
      </c>
      <c r="D138" s="71" t="s">
        <v>286</v>
      </c>
      <c r="E138" s="71" t="s">
        <v>289</v>
      </c>
      <c r="F138" s="72" t="s">
        <v>111</v>
      </c>
      <c r="G138" s="60"/>
    </row>
    <row r="139" spans="1:7" s="2" customFormat="1" ht="51.6" customHeight="1" x14ac:dyDescent="0.25">
      <c r="A139" s="73" t="s">
        <v>285</v>
      </c>
      <c r="B139" s="71" t="s">
        <v>0</v>
      </c>
      <c r="C139" s="71" t="s">
        <v>58</v>
      </c>
      <c r="D139" s="71" t="s">
        <v>286</v>
      </c>
      <c r="E139" s="71" t="s">
        <v>287</v>
      </c>
      <c r="F139" s="72"/>
      <c r="G139" s="60">
        <f>SUM(G140)</f>
        <v>0</v>
      </c>
    </row>
    <row r="140" spans="1:7" s="2" customFormat="1" ht="32.4" customHeight="1" x14ac:dyDescent="0.25">
      <c r="A140" s="73" t="s">
        <v>110</v>
      </c>
      <c r="B140" s="71" t="s">
        <v>0</v>
      </c>
      <c r="C140" s="71" t="s">
        <v>58</v>
      </c>
      <c r="D140" s="71" t="s">
        <v>286</v>
      </c>
      <c r="E140" s="71" t="s">
        <v>287</v>
      </c>
      <c r="F140" s="72" t="s">
        <v>111</v>
      </c>
      <c r="G140" s="60"/>
    </row>
    <row r="141" spans="1:7" s="2" customFormat="1" ht="31.2" x14ac:dyDescent="0.25">
      <c r="A141" s="70" t="s">
        <v>452</v>
      </c>
      <c r="B141" s="46" t="s">
        <v>1</v>
      </c>
      <c r="C141" s="46"/>
      <c r="D141" s="46"/>
      <c r="E141" s="46"/>
      <c r="F141" s="72"/>
      <c r="G141" s="60">
        <f>SUM(G142)</f>
        <v>11968384.4</v>
      </c>
    </row>
    <row r="142" spans="1:7" s="2" customFormat="1" ht="31.2" x14ac:dyDescent="0.25">
      <c r="A142" s="70" t="s">
        <v>75</v>
      </c>
      <c r="B142" s="46" t="s">
        <v>1</v>
      </c>
      <c r="C142" s="46" t="s">
        <v>58</v>
      </c>
      <c r="D142" s="46"/>
      <c r="E142" s="46"/>
      <c r="F142" s="72"/>
      <c r="G142" s="60">
        <f>SUM(G143+G171+G180)</f>
        <v>11968384.4</v>
      </c>
    </row>
    <row r="143" spans="1:7" s="2" customFormat="1" ht="62.4" x14ac:dyDescent="0.25">
      <c r="A143" s="70" t="s">
        <v>76</v>
      </c>
      <c r="B143" s="46" t="s">
        <v>1</v>
      </c>
      <c r="C143" s="46" t="s">
        <v>58</v>
      </c>
      <c r="D143" s="46" t="s">
        <v>0</v>
      </c>
      <c r="E143" s="46"/>
      <c r="F143" s="72"/>
      <c r="G143" s="60">
        <f>SUM(G166+G144+G148+G152+G158+G160+G162+G156+G164+G169)</f>
        <v>11959970.200000001</v>
      </c>
    </row>
    <row r="144" spans="1:7" s="2" customFormat="1" ht="62.4" x14ac:dyDescent="0.25">
      <c r="A144" s="76" t="s">
        <v>106</v>
      </c>
      <c r="B144" s="46" t="s">
        <v>1</v>
      </c>
      <c r="C144" s="46" t="s">
        <v>58</v>
      </c>
      <c r="D144" s="46" t="s">
        <v>0</v>
      </c>
      <c r="E144" s="46" t="s">
        <v>51</v>
      </c>
      <c r="F144" s="72"/>
      <c r="G144" s="60">
        <f>SUM(G145:G147)</f>
        <v>22480.800000000003</v>
      </c>
    </row>
    <row r="145" spans="1:7" s="2" customFormat="1" ht="62.4" x14ac:dyDescent="0.25">
      <c r="A145" s="73" t="s">
        <v>114</v>
      </c>
      <c r="B145" s="46" t="s">
        <v>1</v>
      </c>
      <c r="C145" s="46" t="s">
        <v>58</v>
      </c>
      <c r="D145" s="46" t="s">
        <v>0</v>
      </c>
      <c r="E145" s="46" t="s">
        <v>51</v>
      </c>
      <c r="F145" s="72" t="s">
        <v>19</v>
      </c>
      <c r="G145" s="60">
        <v>17688.900000000001</v>
      </c>
    </row>
    <row r="146" spans="1:7" s="2" customFormat="1" ht="31.2" x14ac:dyDescent="0.25">
      <c r="A146" s="73" t="s">
        <v>115</v>
      </c>
      <c r="B146" s="46" t="s">
        <v>1</v>
      </c>
      <c r="C146" s="46" t="s">
        <v>58</v>
      </c>
      <c r="D146" s="46" t="s">
        <v>0</v>
      </c>
      <c r="E146" s="46" t="s">
        <v>51</v>
      </c>
      <c r="F146" s="72" t="s">
        <v>20</v>
      </c>
      <c r="G146" s="60">
        <v>4609.8999999999996</v>
      </c>
    </row>
    <row r="147" spans="1:7" s="2" customFormat="1" x14ac:dyDescent="0.25">
      <c r="A147" s="73" t="s">
        <v>21</v>
      </c>
      <c r="B147" s="46" t="s">
        <v>1</v>
      </c>
      <c r="C147" s="46" t="s">
        <v>58</v>
      </c>
      <c r="D147" s="46" t="s">
        <v>0</v>
      </c>
      <c r="E147" s="46" t="s">
        <v>51</v>
      </c>
      <c r="F147" s="72" t="s">
        <v>22</v>
      </c>
      <c r="G147" s="60">
        <v>182</v>
      </c>
    </row>
    <row r="148" spans="1:7" s="2" customFormat="1" ht="31.2" x14ac:dyDescent="0.25">
      <c r="A148" s="73" t="s">
        <v>216</v>
      </c>
      <c r="B148" s="46" t="s">
        <v>1</v>
      </c>
      <c r="C148" s="46" t="s">
        <v>58</v>
      </c>
      <c r="D148" s="46" t="s">
        <v>0</v>
      </c>
      <c r="E148" s="46" t="s">
        <v>214</v>
      </c>
      <c r="F148" s="72"/>
      <c r="G148" s="60">
        <f>G149+G151+G150</f>
        <v>0</v>
      </c>
    </row>
    <row r="149" spans="1:7" s="2" customFormat="1" ht="31.2" x14ac:dyDescent="0.25">
      <c r="A149" s="73" t="s">
        <v>115</v>
      </c>
      <c r="B149" s="46" t="s">
        <v>1</v>
      </c>
      <c r="C149" s="46" t="s">
        <v>58</v>
      </c>
      <c r="D149" s="46" t="s">
        <v>0</v>
      </c>
      <c r="E149" s="46" t="s">
        <v>214</v>
      </c>
      <c r="F149" s="72" t="s">
        <v>20</v>
      </c>
      <c r="G149" s="60"/>
    </row>
    <row r="150" spans="1:7" s="2" customFormat="1" ht="31.2" x14ac:dyDescent="0.25">
      <c r="A150" s="73" t="s">
        <v>118</v>
      </c>
      <c r="B150" s="46" t="s">
        <v>1</v>
      </c>
      <c r="C150" s="46" t="s">
        <v>58</v>
      </c>
      <c r="D150" s="46" t="s">
        <v>0</v>
      </c>
      <c r="E150" s="46" t="s">
        <v>214</v>
      </c>
      <c r="F150" s="72" t="s">
        <v>119</v>
      </c>
      <c r="G150" s="60"/>
    </row>
    <row r="151" spans="1:7" s="2" customFormat="1" ht="31.2" x14ac:dyDescent="0.25">
      <c r="A151" s="73" t="s">
        <v>121</v>
      </c>
      <c r="B151" s="46" t="s">
        <v>1</v>
      </c>
      <c r="C151" s="46" t="s">
        <v>58</v>
      </c>
      <c r="D151" s="46" t="s">
        <v>0</v>
      </c>
      <c r="E151" s="46" t="s">
        <v>214</v>
      </c>
      <c r="F151" s="72" t="s">
        <v>111</v>
      </c>
      <c r="G151" s="60"/>
    </row>
    <row r="152" spans="1:7" s="2" customFormat="1" ht="140.4" x14ac:dyDescent="0.25">
      <c r="A152" s="73" t="s">
        <v>466</v>
      </c>
      <c r="B152" s="46" t="s">
        <v>1</v>
      </c>
      <c r="C152" s="46" t="s">
        <v>58</v>
      </c>
      <c r="D152" s="46" t="s">
        <v>0</v>
      </c>
      <c r="E152" s="46" t="s">
        <v>333</v>
      </c>
      <c r="F152" s="72"/>
      <c r="G152" s="60">
        <f>SUM(G153)</f>
        <v>28250</v>
      </c>
    </row>
    <row r="153" spans="1:7" s="2" customFormat="1" ht="31.2" x14ac:dyDescent="0.25">
      <c r="A153" s="73" t="s">
        <v>118</v>
      </c>
      <c r="B153" s="46" t="s">
        <v>1</v>
      </c>
      <c r="C153" s="46" t="s">
        <v>58</v>
      </c>
      <c r="D153" s="46" t="s">
        <v>0</v>
      </c>
      <c r="E153" s="46" t="s">
        <v>333</v>
      </c>
      <c r="F153" s="72" t="s">
        <v>119</v>
      </c>
      <c r="G153" s="60">
        <v>28250</v>
      </c>
    </row>
    <row r="154" spans="1:7" s="2" customFormat="1" ht="33" customHeight="1" x14ac:dyDescent="0.25">
      <c r="A154" s="73" t="s">
        <v>323</v>
      </c>
      <c r="B154" s="46" t="s">
        <v>1</v>
      </c>
      <c r="C154" s="46" t="s">
        <v>58</v>
      </c>
      <c r="D154" s="46" t="s">
        <v>0</v>
      </c>
      <c r="E154" s="46" t="s">
        <v>259</v>
      </c>
      <c r="F154" s="72"/>
      <c r="G154" s="60">
        <f>SUM(G155)</f>
        <v>0</v>
      </c>
    </row>
    <row r="155" spans="1:7" s="2" customFormat="1" ht="31.2" x14ac:dyDescent="0.25">
      <c r="A155" s="73" t="s">
        <v>121</v>
      </c>
      <c r="B155" s="46" t="s">
        <v>1</v>
      </c>
      <c r="C155" s="46" t="s">
        <v>58</v>
      </c>
      <c r="D155" s="46" t="s">
        <v>0</v>
      </c>
      <c r="E155" s="46" t="s">
        <v>259</v>
      </c>
      <c r="F155" s="72" t="s">
        <v>111</v>
      </c>
      <c r="G155" s="60"/>
    </row>
    <row r="156" spans="1:7" s="2" customFormat="1" x14ac:dyDescent="0.25">
      <c r="A156" s="73" t="s">
        <v>474</v>
      </c>
      <c r="B156" s="46" t="s">
        <v>1</v>
      </c>
      <c r="C156" s="46" t="s">
        <v>58</v>
      </c>
      <c r="D156" s="46" t="s">
        <v>0</v>
      </c>
      <c r="E156" s="46" t="s">
        <v>472</v>
      </c>
      <c r="F156" s="72"/>
      <c r="G156" s="60">
        <f>SUM(G157)</f>
        <v>11109722.800000001</v>
      </c>
    </row>
    <row r="157" spans="1:7" s="2" customFormat="1" ht="31.2" x14ac:dyDescent="0.25">
      <c r="A157" s="73" t="s">
        <v>118</v>
      </c>
      <c r="B157" s="46" t="s">
        <v>1</v>
      </c>
      <c r="C157" s="46" t="s">
        <v>58</v>
      </c>
      <c r="D157" s="46" t="s">
        <v>0</v>
      </c>
      <c r="E157" s="46" t="s">
        <v>472</v>
      </c>
      <c r="F157" s="72" t="s">
        <v>119</v>
      </c>
      <c r="G157" s="60">
        <v>11109722.800000001</v>
      </c>
    </row>
    <row r="158" spans="1:7" s="2" customFormat="1" ht="109.2" x14ac:dyDescent="0.25">
      <c r="A158" s="70" t="s">
        <v>346</v>
      </c>
      <c r="B158" s="46" t="s">
        <v>1</v>
      </c>
      <c r="C158" s="46" t="s">
        <v>58</v>
      </c>
      <c r="D158" s="46" t="s">
        <v>0</v>
      </c>
      <c r="E158" s="46" t="s">
        <v>328</v>
      </c>
      <c r="F158" s="72"/>
      <c r="G158" s="60">
        <f>G159</f>
        <v>22692.5</v>
      </c>
    </row>
    <row r="159" spans="1:7" s="2" customFormat="1" ht="31.2" x14ac:dyDescent="0.25">
      <c r="A159" s="73" t="s">
        <v>118</v>
      </c>
      <c r="B159" s="46" t="s">
        <v>1</v>
      </c>
      <c r="C159" s="46" t="s">
        <v>58</v>
      </c>
      <c r="D159" s="46" t="s">
        <v>0</v>
      </c>
      <c r="E159" s="46" t="s">
        <v>328</v>
      </c>
      <c r="F159" s="72" t="s">
        <v>119</v>
      </c>
      <c r="G159" s="60">
        <v>22692.5</v>
      </c>
    </row>
    <row r="160" spans="1:7" s="2" customFormat="1" ht="31.2" x14ac:dyDescent="0.25">
      <c r="A160" s="70" t="s">
        <v>310</v>
      </c>
      <c r="B160" s="46" t="s">
        <v>1</v>
      </c>
      <c r="C160" s="46" t="s">
        <v>58</v>
      </c>
      <c r="D160" s="46" t="s">
        <v>0</v>
      </c>
      <c r="E160" s="46" t="s">
        <v>311</v>
      </c>
      <c r="F160" s="72"/>
      <c r="G160" s="60">
        <f>G161</f>
        <v>0</v>
      </c>
    </row>
    <row r="161" spans="1:7" s="2" customFormat="1" ht="31.2" x14ac:dyDescent="0.25">
      <c r="A161" s="73" t="s">
        <v>118</v>
      </c>
      <c r="B161" s="46" t="s">
        <v>1</v>
      </c>
      <c r="C161" s="46" t="s">
        <v>58</v>
      </c>
      <c r="D161" s="46" t="s">
        <v>0</v>
      </c>
      <c r="E161" s="46" t="s">
        <v>311</v>
      </c>
      <c r="F161" s="72" t="s">
        <v>119</v>
      </c>
      <c r="G161" s="60"/>
    </row>
    <row r="162" spans="1:7" s="2" customFormat="1" ht="46.8" x14ac:dyDescent="0.25">
      <c r="A162" s="73" t="s">
        <v>483</v>
      </c>
      <c r="B162" s="46" t="s">
        <v>1</v>
      </c>
      <c r="C162" s="46" t="s">
        <v>58</v>
      </c>
      <c r="D162" s="46" t="s">
        <v>0</v>
      </c>
      <c r="E162" s="46" t="s">
        <v>482</v>
      </c>
      <c r="F162" s="72"/>
      <c r="G162" s="60">
        <f>SUM(G163)</f>
        <v>9267.2000000000007</v>
      </c>
    </row>
    <row r="163" spans="1:7" s="2" customFormat="1" ht="31.2" x14ac:dyDescent="0.25">
      <c r="A163" s="73" t="s">
        <v>118</v>
      </c>
      <c r="B163" s="46" t="s">
        <v>1</v>
      </c>
      <c r="C163" s="46" t="s">
        <v>58</v>
      </c>
      <c r="D163" s="46" t="s">
        <v>0</v>
      </c>
      <c r="E163" s="46" t="s">
        <v>482</v>
      </c>
      <c r="F163" s="72" t="s">
        <v>119</v>
      </c>
      <c r="G163" s="60">
        <v>9267.2000000000007</v>
      </c>
    </row>
    <row r="164" spans="1:7" s="2" customFormat="1" x14ac:dyDescent="0.25">
      <c r="A164" s="73" t="s">
        <v>475</v>
      </c>
      <c r="B164" s="46" t="s">
        <v>1</v>
      </c>
      <c r="C164" s="46" t="s">
        <v>58</v>
      </c>
      <c r="D164" s="46" t="s">
        <v>0</v>
      </c>
      <c r="E164" s="46" t="s">
        <v>471</v>
      </c>
      <c r="F164" s="72"/>
      <c r="G164" s="60">
        <f>SUM(G165)</f>
        <v>31914.9</v>
      </c>
    </row>
    <row r="165" spans="1:7" s="2" customFormat="1" ht="31.2" x14ac:dyDescent="0.25">
      <c r="A165" s="73" t="s">
        <v>118</v>
      </c>
      <c r="B165" s="46" t="s">
        <v>1</v>
      </c>
      <c r="C165" s="46" t="s">
        <v>58</v>
      </c>
      <c r="D165" s="46" t="s">
        <v>0</v>
      </c>
      <c r="E165" s="46" t="s">
        <v>471</v>
      </c>
      <c r="F165" s="72" t="s">
        <v>119</v>
      </c>
      <c r="G165" s="60">
        <v>31914.9</v>
      </c>
    </row>
    <row r="166" spans="1:7" s="2" customFormat="1" ht="95.25" customHeight="1" x14ac:dyDescent="0.25">
      <c r="A166" s="70" t="s">
        <v>469</v>
      </c>
      <c r="B166" s="46" t="s">
        <v>1</v>
      </c>
      <c r="C166" s="46" t="s">
        <v>58</v>
      </c>
      <c r="D166" s="46" t="s">
        <v>0</v>
      </c>
      <c r="E166" s="46" t="s">
        <v>213</v>
      </c>
      <c r="F166" s="72"/>
      <c r="G166" s="60">
        <f>G167+G168</f>
        <v>519484.10000000009</v>
      </c>
    </row>
    <row r="167" spans="1:7" s="2" customFormat="1" ht="33.6" customHeight="1" x14ac:dyDescent="0.25">
      <c r="A167" s="73" t="s">
        <v>115</v>
      </c>
      <c r="B167" s="46" t="s">
        <v>1</v>
      </c>
      <c r="C167" s="46" t="s">
        <v>58</v>
      </c>
      <c r="D167" s="46" t="s">
        <v>0</v>
      </c>
      <c r="E167" s="46" t="s">
        <v>213</v>
      </c>
      <c r="F167" s="72" t="s">
        <v>20</v>
      </c>
      <c r="G167" s="60"/>
    </row>
    <row r="168" spans="1:7" s="2" customFormat="1" ht="30.6" customHeight="1" x14ac:dyDescent="0.25">
      <c r="A168" s="73" t="s">
        <v>118</v>
      </c>
      <c r="B168" s="46" t="s">
        <v>1</v>
      </c>
      <c r="C168" s="46" t="s">
        <v>58</v>
      </c>
      <c r="D168" s="46" t="s">
        <v>0</v>
      </c>
      <c r="E168" s="46" t="s">
        <v>213</v>
      </c>
      <c r="F168" s="72" t="s">
        <v>119</v>
      </c>
      <c r="G168" s="60">
        <f>329144.9+49318.2+163713.5-22692.5</f>
        <v>519484.10000000009</v>
      </c>
    </row>
    <row r="169" spans="1:7" s="2" customFormat="1" ht="30.6" customHeight="1" x14ac:dyDescent="0.25">
      <c r="A169" s="73" t="s">
        <v>473</v>
      </c>
      <c r="B169" s="46" t="s">
        <v>1</v>
      </c>
      <c r="C169" s="46" t="s">
        <v>58</v>
      </c>
      <c r="D169" s="46" t="s">
        <v>0</v>
      </c>
      <c r="E169" s="46" t="s">
        <v>470</v>
      </c>
      <c r="F169" s="72"/>
      <c r="G169" s="60">
        <f>SUM(G170)</f>
        <v>216157.9</v>
      </c>
    </row>
    <row r="170" spans="1:7" s="2" customFormat="1" ht="30.6" customHeight="1" x14ac:dyDescent="0.25">
      <c r="A170" s="73" t="s">
        <v>118</v>
      </c>
      <c r="B170" s="46" t="s">
        <v>1</v>
      </c>
      <c r="C170" s="46" t="s">
        <v>58</v>
      </c>
      <c r="D170" s="46" t="s">
        <v>0</v>
      </c>
      <c r="E170" s="46" t="s">
        <v>470</v>
      </c>
      <c r="F170" s="72" t="s">
        <v>119</v>
      </c>
      <c r="G170" s="60">
        <v>216157.9</v>
      </c>
    </row>
    <row r="171" spans="1:7" ht="48.6" customHeight="1" x14ac:dyDescent="0.25">
      <c r="A171" s="76" t="s">
        <v>451</v>
      </c>
      <c r="B171" s="46" t="s">
        <v>1</v>
      </c>
      <c r="C171" s="46" t="s">
        <v>58</v>
      </c>
      <c r="D171" s="46" t="s">
        <v>1</v>
      </c>
      <c r="E171" s="46"/>
      <c r="F171" s="72"/>
      <c r="G171" s="60">
        <f>SUM(G172+G176+G178)</f>
        <v>8414.2000000000007</v>
      </c>
    </row>
    <row r="172" spans="1:7" ht="18" customHeight="1" x14ac:dyDescent="0.25">
      <c r="A172" s="76" t="s">
        <v>26</v>
      </c>
      <c r="B172" s="46" t="s">
        <v>1</v>
      </c>
      <c r="C172" s="46" t="s">
        <v>58</v>
      </c>
      <c r="D172" s="46" t="s">
        <v>1</v>
      </c>
      <c r="E172" s="46" t="s">
        <v>41</v>
      </c>
      <c r="F172" s="72"/>
      <c r="G172" s="60">
        <f>SUM(G173:G175)</f>
        <v>8374.7000000000007</v>
      </c>
    </row>
    <row r="173" spans="1:7" ht="31.95" customHeight="1" x14ac:dyDescent="0.25">
      <c r="A173" s="73" t="s">
        <v>18</v>
      </c>
      <c r="B173" s="46" t="s">
        <v>1</v>
      </c>
      <c r="C173" s="46" t="s">
        <v>58</v>
      </c>
      <c r="D173" s="46" t="s">
        <v>1</v>
      </c>
      <c r="E173" s="46" t="s">
        <v>41</v>
      </c>
      <c r="F173" s="72" t="s">
        <v>19</v>
      </c>
      <c r="G173" s="60">
        <v>8309.9</v>
      </c>
    </row>
    <row r="174" spans="1:7" ht="36" customHeight="1" x14ac:dyDescent="0.25">
      <c r="A174" s="73" t="s">
        <v>115</v>
      </c>
      <c r="B174" s="46" t="s">
        <v>1</v>
      </c>
      <c r="C174" s="46" t="s">
        <v>58</v>
      </c>
      <c r="D174" s="46" t="s">
        <v>1</v>
      </c>
      <c r="E174" s="46" t="s">
        <v>41</v>
      </c>
      <c r="F174" s="72" t="s">
        <v>20</v>
      </c>
      <c r="G174" s="60">
        <v>62.7</v>
      </c>
    </row>
    <row r="175" spans="1:7" ht="18" customHeight="1" x14ac:dyDescent="0.25">
      <c r="A175" s="73" t="s">
        <v>21</v>
      </c>
      <c r="B175" s="46" t="s">
        <v>1</v>
      </c>
      <c r="C175" s="46" t="s">
        <v>58</v>
      </c>
      <c r="D175" s="46" t="s">
        <v>1</v>
      </c>
      <c r="E175" s="46" t="s">
        <v>41</v>
      </c>
      <c r="F175" s="72" t="s">
        <v>22</v>
      </c>
      <c r="G175" s="60">
        <v>2.1</v>
      </c>
    </row>
    <row r="176" spans="1:7" ht="16.95" customHeight="1" x14ac:dyDescent="0.25">
      <c r="A176" s="73" t="s">
        <v>228</v>
      </c>
      <c r="B176" s="46" t="s">
        <v>1</v>
      </c>
      <c r="C176" s="79">
        <v>1</v>
      </c>
      <c r="D176" s="46" t="s">
        <v>1</v>
      </c>
      <c r="E176" s="46" t="s">
        <v>229</v>
      </c>
      <c r="F176" s="46"/>
      <c r="G176" s="60">
        <f>SUM(G177)</f>
        <v>22.8</v>
      </c>
    </row>
    <row r="177" spans="1:7" ht="31.95" customHeight="1" x14ac:dyDescent="0.25">
      <c r="A177" s="73" t="s">
        <v>115</v>
      </c>
      <c r="B177" s="46" t="s">
        <v>1</v>
      </c>
      <c r="C177" s="79">
        <v>1</v>
      </c>
      <c r="D177" s="46" t="s">
        <v>1</v>
      </c>
      <c r="E177" s="46" t="s">
        <v>229</v>
      </c>
      <c r="F177" s="46" t="s">
        <v>20</v>
      </c>
      <c r="G177" s="60">
        <v>22.8</v>
      </c>
    </row>
    <row r="178" spans="1:7" ht="19.95" customHeight="1" x14ac:dyDescent="0.25">
      <c r="A178" s="73" t="s">
        <v>234</v>
      </c>
      <c r="B178" s="46" t="s">
        <v>1</v>
      </c>
      <c r="C178" s="46" t="s">
        <v>58</v>
      </c>
      <c r="D178" s="46" t="s">
        <v>1</v>
      </c>
      <c r="E178" s="46" t="s">
        <v>235</v>
      </c>
      <c r="F178" s="72"/>
      <c r="G178" s="60">
        <f>SUM(G179)</f>
        <v>16.7</v>
      </c>
    </row>
    <row r="179" spans="1:7" ht="34.950000000000003" customHeight="1" x14ac:dyDescent="0.25">
      <c r="A179" s="73" t="s">
        <v>115</v>
      </c>
      <c r="B179" s="46" t="s">
        <v>1</v>
      </c>
      <c r="C179" s="46" t="s">
        <v>58</v>
      </c>
      <c r="D179" s="46" t="s">
        <v>1</v>
      </c>
      <c r="E179" s="46" t="s">
        <v>235</v>
      </c>
      <c r="F179" s="72" t="s">
        <v>20</v>
      </c>
      <c r="G179" s="60">
        <v>16.7</v>
      </c>
    </row>
    <row r="180" spans="1:7" ht="16.2" customHeight="1" x14ac:dyDescent="0.25">
      <c r="A180" s="70" t="s">
        <v>277</v>
      </c>
      <c r="B180" s="46" t="s">
        <v>1</v>
      </c>
      <c r="C180" s="46" t="s">
        <v>58</v>
      </c>
      <c r="D180" s="46" t="s">
        <v>224</v>
      </c>
      <c r="E180" s="46"/>
      <c r="F180" s="72"/>
      <c r="G180" s="60">
        <f>G181</f>
        <v>0</v>
      </c>
    </row>
    <row r="181" spans="1:7" ht="19.95" customHeight="1" x14ac:dyDescent="0.25">
      <c r="A181" s="70" t="s">
        <v>226</v>
      </c>
      <c r="B181" s="46" t="s">
        <v>1</v>
      </c>
      <c r="C181" s="46" t="s">
        <v>58</v>
      </c>
      <c r="D181" s="46" t="s">
        <v>224</v>
      </c>
      <c r="E181" s="46" t="s">
        <v>225</v>
      </c>
      <c r="F181" s="72"/>
      <c r="G181" s="60">
        <f>G182</f>
        <v>0</v>
      </c>
    </row>
    <row r="182" spans="1:7" ht="34.950000000000003" customHeight="1" x14ac:dyDescent="0.25">
      <c r="A182" s="73" t="s">
        <v>110</v>
      </c>
      <c r="B182" s="46" t="s">
        <v>1</v>
      </c>
      <c r="C182" s="46" t="s">
        <v>58</v>
      </c>
      <c r="D182" s="46" t="s">
        <v>224</v>
      </c>
      <c r="E182" s="46" t="s">
        <v>225</v>
      </c>
      <c r="F182" s="72" t="s">
        <v>111</v>
      </c>
      <c r="G182" s="60">
        <f>7398-7398</f>
        <v>0</v>
      </c>
    </row>
    <row r="183" spans="1:7" ht="19.5" customHeight="1" x14ac:dyDescent="0.25">
      <c r="A183" s="70" t="s">
        <v>462</v>
      </c>
      <c r="B183" s="46" t="s">
        <v>2</v>
      </c>
      <c r="C183" s="46"/>
      <c r="D183" s="46"/>
      <c r="E183" s="46"/>
      <c r="F183" s="72"/>
      <c r="G183" s="60">
        <f>SUM(G184)</f>
        <v>60748.800000000003</v>
      </c>
    </row>
    <row r="184" spans="1:7" ht="33.75" customHeight="1" x14ac:dyDescent="0.25">
      <c r="A184" s="73" t="s">
        <v>463</v>
      </c>
      <c r="B184" s="46" t="s">
        <v>2</v>
      </c>
      <c r="C184" s="46" t="s">
        <v>58</v>
      </c>
      <c r="D184" s="46"/>
      <c r="E184" s="46"/>
      <c r="F184" s="72"/>
      <c r="G184" s="60">
        <f>SUM(G185)</f>
        <v>60748.800000000003</v>
      </c>
    </row>
    <row r="185" spans="1:7" ht="78" x14ac:dyDescent="0.25">
      <c r="A185" s="73" t="s">
        <v>464</v>
      </c>
      <c r="B185" s="46" t="s">
        <v>2</v>
      </c>
      <c r="C185" s="46" t="s">
        <v>58</v>
      </c>
      <c r="D185" s="46" t="s">
        <v>0</v>
      </c>
      <c r="E185" s="46"/>
      <c r="F185" s="72"/>
      <c r="G185" s="60">
        <f>SUM(G188+G186)</f>
        <v>60748.800000000003</v>
      </c>
    </row>
    <row r="186" spans="1:7" ht="46.8" x14ac:dyDescent="0.25">
      <c r="A186" s="73" t="s">
        <v>495</v>
      </c>
      <c r="B186" s="46" t="s">
        <v>2</v>
      </c>
      <c r="C186" s="46" t="s">
        <v>58</v>
      </c>
      <c r="D186" s="46" t="s">
        <v>0</v>
      </c>
      <c r="E186" s="46" t="s">
        <v>496</v>
      </c>
      <c r="F186" s="72"/>
      <c r="G186" s="60">
        <f>SUM(G187)</f>
        <v>23074.799999999999</v>
      </c>
    </row>
    <row r="187" spans="1:7" ht="31.2" x14ac:dyDescent="0.25">
      <c r="A187" s="73" t="s">
        <v>121</v>
      </c>
      <c r="B187" s="46" t="s">
        <v>2</v>
      </c>
      <c r="C187" s="46" t="s">
        <v>58</v>
      </c>
      <c r="D187" s="46" t="s">
        <v>0</v>
      </c>
      <c r="E187" s="46" t="s">
        <v>496</v>
      </c>
      <c r="F187" s="72" t="s">
        <v>111</v>
      </c>
      <c r="G187" s="60">
        <f>10740.9-0.1+12334</f>
        <v>23074.799999999999</v>
      </c>
    </row>
    <row r="188" spans="1:7" ht="47.25" customHeight="1" x14ac:dyDescent="0.25">
      <c r="A188" s="73" t="s">
        <v>327</v>
      </c>
      <c r="B188" s="46" t="s">
        <v>2</v>
      </c>
      <c r="C188" s="46" t="s">
        <v>58</v>
      </c>
      <c r="D188" s="46" t="s">
        <v>0</v>
      </c>
      <c r="E188" s="46" t="s">
        <v>326</v>
      </c>
      <c r="F188" s="72"/>
      <c r="G188" s="60">
        <f>SUM(G189)</f>
        <v>37674</v>
      </c>
    </row>
    <row r="189" spans="1:7" ht="34.950000000000003" customHeight="1" x14ac:dyDescent="0.25">
      <c r="A189" s="73" t="s">
        <v>115</v>
      </c>
      <c r="B189" s="46" t="s">
        <v>2</v>
      </c>
      <c r="C189" s="46" t="s">
        <v>58</v>
      </c>
      <c r="D189" s="46" t="s">
        <v>0</v>
      </c>
      <c r="E189" s="46" t="s">
        <v>326</v>
      </c>
      <c r="F189" s="72" t="s">
        <v>20</v>
      </c>
      <c r="G189" s="60">
        <v>37674</v>
      </c>
    </row>
    <row r="190" spans="1:7" s="2" customFormat="1" ht="22.2" customHeight="1" x14ac:dyDescent="0.25">
      <c r="A190" s="70" t="s">
        <v>367</v>
      </c>
      <c r="B190" s="46" t="s">
        <v>3</v>
      </c>
      <c r="C190" s="46"/>
      <c r="D190" s="46"/>
      <c r="E190" s="46"/>
      <c r="F190" s="72"/>
      <c r="G190" s="60">
        <f>SUM(G191+G259)</f>
        <v>870646.09999999986</v>
      </c>
    </row>
    <row r="191" spans="1:7" s="2" customFormat="1" ht="22.95" customHeight="1" x14ac:dyDescent="0.25">
      <c r="A191" s="70" t="s">
        <v>368</v>
      </c>
      <c r="B191" s="46" t="s">
        <v>3</v>
      </c>
      <c r="C191" s="46" t="s">
        <v>58</v>
      </c>
      <c r="D191" s="46"/>
      <c r="E191" s="46"/>
      <c r="F191" s="72"/>
      <c r="G191" s="60">
        <f>SUM(G192+G201+G209+G222+G214+G239+G253)</f>
        <v>870646.09999999986</v>
      </c>
    </row>
    <row r="192" spans="1:7" s="2" customFormat="1" ht="46.8" x14ac:dyDescent="0.25">
      <c r="A192" s="70" t="s">
        <v>434</v>
      </c>
      <c r="B192" s="46" t="s">
        <v>3</v>
      </c>
      <c r="C192" s="46" t="s">
        <v>58</v>
      </c>
      <c r="D192" s="46" t="s">
        <v>0</v>
      </c>
      <c r="E192" s="46"/>
      <c r="F192" s="72"/>
      <c r="G192" s="60">
        <f>SUM(G193+G199+G197)</f>
        <v>8639.6</v>
      </c>
    </row>
    <row r="193" spans="1:7" s="2" customFormat="1" x14ac:dyDescent="0.25">
      <c r="A193" s="70" t="s">
        <v>26</v>
      </c>
      <c r="B193" s="46" t="s">
        <v>3</v>
      </c>
      <c r="C193" s="46" t="s">
        <v>58</v>
      </c>
      <c r="D193" s="46" t="s">
        <v>0</v>
      </c>
      <c r="E193" s="46" t="s">
        <v>41</v>
      </c>
      <c r="F193" s="72"/>
      <c r="G193" s="60">
        <f>SUM(G194:G196)</f>
        <v>8554.6</v>
      </c>
    </row>
    <row r="194" spans="1:7" s="2" customFormat="1" ht="31.2" x14ac:dyDescent="0.25">
      <c r="A194" s="73" t="s">
        <v>18</v>
      </c>
      <c r="B194" s="46" t="s">
        <v>3</v>
      </c>
      <c r="C194" s="46" t="s">
        <v>58</v>
      </c>
      <c r="D194" s="46" t="s">
        <v>0</v>
      </c>
      <c r="E194" s="46" t="s">
        <v>41</v>
      </c>
      <c r="F194" s="72" t="s">
        <v>19</v>
      </c>
      <c r="G194" s="60">
        <v>8252.4</v>
      </c>
    </row>
    <row r="195" spans="1:7" s="2" customFormat="1" ht="31.2" x14ac:dyDescent="0.25">
      <c r="A195" s="73" t="s">
        <v>115</v>
      </c>
      <c r="B195" s="46" t="s">
        <v>3</v>
      </c>
      <c r="C195" s="46" t="s">
        <v>58</v>
      </c>
      <c r="D195" s="46" t="s">
        <v>0</v>
      </c>
      <c r="E195" s="46" t="s">
        <v>41</v>
      </c>
      <c r="F195" s="72" t="s">
        <v>20</v>
      </c>
      <c r="G195" s="60">
        <v>302.2</v>
      </c>
    </row>
    <row r="196" spans="1:7" s="2" customFormat="1" x14ac:dyDescent="0.25">
      <c r="A196" s="73" t="s">
        <v>21</v>
      </c>
      <c r="B196" s="46" t="s">
        <v>3</v>
      </c>
      <c r="C196" s="46" t="s">
        <v>58</v>
      </c>
      <c r="D196" s="46" t="s">
        <v>0</v>
      </c>
      <c r="E196" s="46" t="s">
        <v>41</v>
      </c>
      <c r="F196" s="72" t="s">
        <v>22</v>
      </c>
      <c r="G196" s="60"/>
    </row>
    <row r="197" spans="1:7" s="2" customFormat="1" ht="31.2" x14ac:dyDescent="0.25">
      <c r="A197" s="73" t="s">
        <v>228</v>
      </c>
      <c r="B197" s="46" t="s">
        <v>3</v>
      </c>
      <c r="C197" s="79">
        <v>1</v>
      </c>
      <c r="D197" s="46" t="s">
        <v>0</v>
      </c>
      <c r="E197" s="46" t="s">
        <v>229</v>
      </c>
      <c r="F197" s="46"/>
      <c r="G197" s="60">
        <f>SUM(G198)</f>
        <v>27.7</v>
      </c>
    </row>
    <row r="198" spans="1:7" s="2" customFormat="1" ht="31.2" x14ac:dyDescent="0.25">
      <c r="A198" s="73" t="s">
        <v>115</v>
      </c>
      <c r="B198" s="46" t="s">
        <v>3</v>
      </c>
      <c r="C198" s="79">
        <v>1</v>
      </c>
      <c r="D198" s="46" t="s">
        <v>0</v>
      </c>
      <c r="E198" s="46" t="s">
        <v>229</v>
      </c>
      <c r="F198" s="46" t="s">
        <v>20</v>
      </c>
      <c r="G198" s="60">
        <v>27.7</v>
      </c>
    </row>
    <row r="199" spans="1:7" s="2" customFormat="1" x14ac:dyDescent="0.25">
      <c r="A199" s="73" t="s">
        <v>234</v>
      </c>
      <c r="B199" s="46" t="s">
        <v>3</v>
      </c>
      <c r="C199" s="46" t="s">
        <v>58</v>
      </c>
      <c r="D199" s="46" t="s">
        <v>0</v>
      </c>
      <c r="E199" s="46" t="s">
        <v>235</v>
      </c>
      <c r="F199" s="72"/>
      <c r="G199" s="60">
        <f>SUM(G200)</f>
        <v>57.3</v>
      </c>
    </row>
    <row r="200" spans="1:7" s="2" customFormat="1" ht="31.2" x14ac:dyDescent="0.25">
      <c r="A200" s="73" t="s">
        <v>115</v>
      </c>
      <c r="B200" s="46" t="s">
        <v>3</v>
      </c>
      <c r="C200" s="46" t="s">
        <v>58</v>
      </c>
      <c r="D200" s="46" t="s">
        <v>0</v>
      </c>
      <c r="E200" s="46" t="s">
        <v>235</v>
      </c>
      <c r="F200" s="72" t="s">
        <v>20</v>
      </c>
      <c r="G200" s="60">
        <v>57.3</v>
      </c>
    </row>
    <row r="201" spans="1:7" s="2" customFormat="1" ht="31.2" x14ac:dyDescent="0.25">
      <c r="A201" s="70" t="s">
        <v>487</v>
      </c>
      <c r="B201" s="46" t="s">
        <v>3</v>
      </c>
      <c r="C201" s="46" t="s">
        <v>58</v>
      </c>
      <c r="D201" s="46" t="s">
        <v>1</v>
      </c>
      <c r="E201" s="46"/>
      <c r="F201" s="72"/>
      <c r="G201" s="60">
        <f>G202+G206</f>
        <v>62759.000000000007</v>
      </c>
    </row>
    <row r="202" spans="1:7" s="2" customFormat="1" ht="62.4" x14ac:dyDescent="0.25">
      <c r="A202" s="76" t="s">
        <v>28</v>
      </c>
      <c r="B202" s="46" t="s">
        <v>3</v>
      </c>
      <c r="C202" s="46" t="s">
        <v>58</v>
      </c>
      <c r="D202" s="46" t="s">
        <v>1</v>
      </c>
      <c r="E202" s="46" t="s">
        <v>51</v>
      </c>
      <c r="F202" s="46"/>
      <c r="G202" s="60">
        <f>SUM(G203:G205)</f>
        <v>62680.700000000004</v>
      </c>
    </row>
    <row r="203" spans="1:7" s="2" customFormat="1" ht="31.2" x14ac:dyDescent="0.25">
      <c r="A203" s="73" t="s">
        <v>18</v>
      </c>
      <c r="B203" s="46" t="s">
        <v>3</v>
      </c>
      <c r="C203" s="46" t="s">
        <v>58</v>
      </c>
      <c r="D203" s="46" t="s">
        <v>1</v>
      </c>
      <c r="E203" s="46" t="s">
        <v>51</v>
      </c>
      <c r="F203" s="72" t="s">
        <v>19</v>
      </c>
      <c r="G203" s="60">
        <v>53507.1</v>
      </c>
    </row>
    <row r="204" spans="1:7" s="2" customFormat="1" ht="31.2" x14ac:dyDescent="0.25">
      <c r="A204" s="73" t="s">
        <v>115</v>
      </c>
      <c r="B204" s="46" t="s">
        <v>3</v>
      </c>
      <c r="C204" s="46" t="s">
        <v>58</v>
      </c>
      <c r="D204" s="46" t="s">
        <v>1</v>
      </c>
      <c r="E204" s="46" t="s">
        <v>51</v>
      </c>
      <c r="F204" s="72" t="s">
        <v>20</v>
      </c>
      <c r="G204" s="60">
        <v>9160.7000000000007</v>
      </c>
    </row>
    <row r="205" spans="1:7" s="2" customFormat="1" x14ac:dyDescent="0.25">
      <c r="A205" s="73" t="s">
        <v>21</v>
      </c>
      <c r="B205" s="46" t="s">
        <v>3</v>
      </c>
      <c r="C205" s="46" t="s">
        <v>58</v>
      </c>
      <c r="D205" s="46" t="s">
        <v>1</v>
      </c>
      <c r="E205" s="46" t="s">
        <v>51</v>
      </c>
      <c r="F205" s="72" t="s">
        <v>22</v>
      </c>
      <c r="G205" s="60">
        <v>12.9</v>
      </c>
    </row>
    <row r="206" spans="1:7" s="2" customFormat="1" ht="109.2" x14ac:dyDescent="0.25">
      <c r="A206" s="78" t="s">
        <v>184</v>
      </c>
      <c r="B206" s="46" t="s">
        <v>3</v>
      </c>
      <c r="C206" s="46" t="s">
        <v>58</v>
      </c>
      <c r="D206" s="46" t="s">
        <v>1</v>
      </c>
      <c r="E206" s="46" t="s">
        <v>84</v>
      </c>
      <c r="F206" s="72"/>
      <c r="G206" s="60">
        <f>SUM(G207:G208)</f>
        <v>78.3</v>
      </c>
    </row>
    <row r="207" spans="1:7" s="2" customFormat="1" ht="31.2" x14ac:dyDescent="0.25">
      <c r="A207" s="73" t="s">
        <v>115</v>
      </c>
      <c r="B207" s="46" t="s">
        <v>3</v>
      </c>
      <c r="C207" s="46" t="s">
        <v>58</v>
      </c>
      <c r="D207" s="46" t="s">
        <v>1</v>
      </c>
      <c r="E207" s="46" t="s">
        <v>84</v>
      </c>
      <c r="F207" s="72" t="s">
        <v>20</v>
      </c>
      <c r="G207" s="60">
        <v>1.2</v>
      </c>
    </row>
    <row r="208" spans="1:7" s="2" customFormat="1" ht="31.2" x14ac:dyDescent="0.25">
      <c r="A208" s="73" t="s">
        <v>121</v>
      </c>
      <c r="B208" s="46" t="s">
        <v>3</v>
      </c>
      <c r="C208" s="46" t="s">
        <v>58</v>
      </c>
      <c r="D208" s="46" t="s">
        <v>1</v>
      </c>
      <c r="E208" s="46" t="s">
        <v>84</v>
      </c>
      <c r="F208" s="72" t="s">
        <v>111</v>
      </c>
      <c r="G208" s="60">
        <v>77.099999999999994</v>
      </c>
    </row>
    <row r="209" spans="1:7" s="2" customFormat="1" ht="31.2" x14ac:dyDescent="0.25">
      <c r="A209" s="75" t="s">
        <v>442</v>
      </c>
      <c r="B209" s="46" t="s">
        <v>3</v>
      </c>
      <c r="C209" s="46" t="s">
        <v>58</v>
      </c>
      <c r="D209" s="46" t="s">
        <v>2</v>
      </c>
      <c r="E209" s="46" t="s">
        <v>40</v>
      </c>
      <c r="F209" s="72"/>
      <c r="G209" s="60">
        <f>SUM(G210+G212)</f>
        <v>778020.49999999988</v>
      </c>
    </row>
    <row r="210" spans="1:7" s="2" customFormat="1" ht="62.4" x14ac:dyDescent="0.25">
      <c r="A210" s="76" t="s">
        <v>106</v>
      </c>
      <c r="B210" s="46" t="s">
        <v>3</v>
      </c>
      <c r="C210" s="46" t="s">
        <v>58</v>
      </c>
      <c r="D210" s="46" t="s">
        <v>2</v>
      </c>
      <c r="E210" s="46" t="s">
        <v>51</v>
      </c>
      <c r="F210" s="72"/>
      <c r="G210" s="60">
        <f>SUM(G211:G211)</f>
        <v>777823.39999999991</v>
      </c>
    </row>
    <row r="211" spans="1:7" s="2" customFormat="1" ht="31.2" x14ac:dyDescent="0.25">
      <c r="A211" s="73" t="s">
        <v>121</v>
      </c>
      <c r="B211" s="46" t="s">
        <v>3</v>
      </c>
      <c r="C211" s="46" t="s">
        <v>58</v>
      </c>
      <c r="D211" s="46" t="s">
        <v>2</v>
      </c>
      <c r="E211" s="46" t="s">
        <v>51</v>
      </c>
      <c r="F211" s="72" t="s">
        <v>111</v>
      </c>
      <c r="G211" s="60">
        <f>169851.2+576428+22437.7+9106.5</f>
        <v>777823.39999999991</v>
      </c>
    </row>
    <row r="212" spans="1:7" s="2" customFormat="1" ht="93.6" x14ac:dyDescent="0.25">
      <c r="A212" s="73" t="s">
        <v>325</v>
      </c>
      <c r="B212" s="46" t="s">
        <v>3</v>
      </c>
      <c r="C212" s="46" t="s">
        <v>58</v>
      </c>
      <c r="D212" s="46" t="s">
        <v>2</v>
      </c>
      <c r="E212" s="46" t="s">
        <v>324</v>
      </c>
      <c r="F212" s="72"/>
      <c r="G212" s="60">
        <f>G213</f>
        <v>197.1</v>
      </c>
    </row>
    <row r="213" spans="1:7" s="2" customFormat="1" ht="31.2" x14ac:dyDescent="0.25">
      <c r="A213" s="73" t="s">
        <v>121</v>
      </c>
      <c r="B213" s="46" t="s">
        <v>3</v>
      </c>
      <c r="C213" s="46" t="s">
        <v>58</v>
      </c>
      <c r="D213" s="46" t="s">
        <v>2</v>
      </c>
      <c r="E213" s="46" t="s">
        <v>324</v>
      </c>
      <c r="F213" s="72" t="s">
        <v>111</v>
      </c>
      <c r="G213" s="60">
        <v>197.1</v>
      </c>
    </row>
    <row r="214" spans="1:7" s="2" customFormat="1" ht="78" x14ac:dyDescent="0.25">
      <c r="A214" s="73" t="s">
        <v>515</v>
      </c>
      <c r="B214" s="72" t="s">
        <v>3</v>
      </c>
      <c r="C214" s="74">
        <v>1</v>
      </c>
      <c r="D214" s="72" t="s">
        <v>3</v>
      </c>
      <c r="E214" s="72"/>
      <c r="F214" s="72"/>
      <c r="G214" s="60">
        <f>SUM(G215+G217+G219)</f>
        <v>2414</v>
      </c>
    </row>
    <row r="215" spans="1:7" s="2" customFormat="1" ht="46.8" x14ac:dyDescent="0.25">
      <c r="A215" s="77" t="s">
        <v>516</v>
      </c>
      <c r="B215" s="72" t="s">
        <v>3</v>
      </c>
      <c r="C215" s="74">
        <v>1</v>
      </c>
      <c r="D215" s="72" t="s">
        <v>3</v>
      </c>
      <c r="E215" s="72" t="s">
        <v>517</v>
      </c>
      <c r="F215" s="72"/>
      <c r="G215" s="60">
        <f>SUM(G216)</f>
        <v>1144.5</v>
      </c>
    </row>
    <row r="216" spans="1:7" s="2" customFormat="1" ht="31.2" x14ac:dyDescent="0.25">
      <c r="A216" s="75" t="s">
        <v>121</v>
      </c>
      <c r="B216" s="72" t="s">
        <v>3</v>
      </c>
      <c r="C216" s="74">
        <v>1</v>
      </c>
      <c r="D216" s="72" t="s">
        <v>3</v>
      </c>
      <c r="E216" s="72" t="s">
        <v>517</v>
      </c>
      <c r="F216" s="72" t="s">
        <v>111</v>
      </c>
      <c r="G216" s="60">
        <f>444+258+442.5</f>
        <v>1144.5</v>
      </c>
    </row>
    <row r="217" spans="1:7" s="2" customFormat="1" x14ac:dyDescent="0.25">
      <c r="A217" s="76" t="s">
        <v>343</v>
      </c>
      <c r="B217" s="72" t="s">
        <v>3</v>
      </c>
      <c r="C217" s="74">
        <v>1</v>
      </c>
      <c r="D217" s="72" t="s">
        <v>3</v>
      </c>
      <c r="E217" s="72" t="s">
        <v>342</v>
      </c>
      <c r="F217" s="72"/>
      <c r="G217" s="60">
        <f>SUM(G218)</f>
        <v>400.5</v>
      </c>
    </row>
    <row r="218" spans="1:7" s="2" customFormat="1" ht="31.2" x14ac:dyDescent="0.25">
      <c r="A218" s="73" t="s">
        <v>121</v>
      </c>
      <c r="B218" s="72" t="s">
        <v>3</v>
      </c>
      <c r="C218" s="74">
        <v>1</v>
      </c>
      <c r="D218" s="72" t="s">
        <v>3</v>
      </c>
      <c r="E218" s="72" t="s">
        <v>342</v>
      </c>
      <c r="F218" s="72" t="s">
        <v>111</v>
      </c>
      <c r="G218" s="60">
        <f>223.9+117.7+58.9</f>
        <v>400.5</v>
      </c>
    </row>
    <row r="219" spans="1:7" s="2" customFormat="1" ht="31.2" x14ac:dyDescent="0.25">
      <c r="A219" s="73" t="s">
        <v>518</v>
      </c>
      <c r="B219" s="46" t="s">
        <v>3</v>
      </c>
      <c r="C219" s="74">
        <v>1</v>
      </c>
      <c r="D219" s="72" t="s">
        <v>3</v>
      </c>
      <c r="E219" s="72" t="s">
        <v>64</v>
      </c>
      <c r="F219" s="72"/>
      <c r="G219" s="60">
        <f>SUM(G220:G221)</f>
        <v>869</v>
      </c>
    </row>
    <row r="220" spans="1:7" s="2" customFormat="1" ht="31.2" x14ac:dyDescent="0.25">
      <c r="A220" s="73" t="s">
        <v>115</v>
      </c>
      <c r="B220" s="46" t="s">
        <v>3</v>
      </c>
      <c r="C220" s="74">
        <v>1</v>
      </c>
      <c r="D220" s="72" t="s">
        <v>3</v>
      </c>
      <c r="E220" s="72" t="s">
        <v>64</v>
      </c>
      <c r="F220" s="72" t="s">
        <v>20</v>
      </c>
      <c r="G220" s="60">
        <f>533.2</f>
        <v>533.20000000000005</v>
      </c>
    </row>
    <row r="221" spans="1:7" s="2" customFormat="1" ht="31.2" x14ac:dyDescent="0.25">
      <c r="A221" s="73" t="s">
        <v>121</v>
      </c>
      <c r="B221" s="46" t="s">
        <v>3</v>
      </c>
      <c r="C221" s="74">
        <v>1</v>
      </c>
      <c r="D221" s="72" t="s">
        <v>3</v>
      </c>
      <c r="E221" s="72" t="s">
        <v>64</v>
      </c>
      <c r="F221" s="72" t="s">
        <v>111</v>
      </c>
      <c r="G221" s="60">
        <v>335.8</v>
      </c>
    </row>
    <row r="222" spans="1:7" s="2" customFormat="1" ht="31.2" x14ac:dyDescent="0.25">
      <c r="A222" s="76" t="s">
        <v>488</v>
      </c>
      <c r="B222" s="46" t="s">
        <v>3</v>
      </c>
      <c r="C222" s="46" t="s">
        <v>58</v>
      </c>
      <c r="D222" s="46" t="s">
        <v>4</v>
      </c>
      <c r="E222" s="46"/>
      <c r="F222" s="72"/>
      <c r="G222" s="60">
        <f>SUM(G226+G237+G230+G232+G228+G234+G223)</f>
        <v>7327.9</v>
      </c>
    </row>
    <row r="223" spans="1:7" s="2" customFormat="1" ht="31.2" x14ac:dyDescent="0.25">
      <c r="A223" s="73" t="s">
        <v>518</v>
      </c>
      <c r="B223" s="46" t="s">
        <v>3</v>
      </c>
      <c r="C223" s="46" t="s">
        <v>58</v>
      </c>
      <c r="D223" s="46" t="s">
        <v>4</v>
      </c>
      <c r="E223" s="46" t="s">
        <v>64</v>
      </c>
      <c r="F223" s="72"/>
      <c r="G223" s="60">
        <f>SUM(G224:G225)</f>
        <v>3916.3</v>
      </c>
    </row>
    <row r="224" spans="1:7" s="2" customFormat="1" ht="31.2" x14ac:dyDescent="0.25">
      <c r="A224" s="73" t="s">
        <v>115</v>
      </c>
      <c r="B224" s="46" t="s">
        <v>3</v>
      </c>
      <c r="C224" s="46" t="s">
        <v>58</v>
      </c>
      <c r="D224" s="46" t="s">
        <v>4</v>
      </c>
      <c r="E224" s="46" t="s">
        <v>64</v>
      </c>
      <c r="F224" s="72" t="s">
        <v>20</v>
      </c>
      <c r="G224" s="60"/>
    </row>
    <row r="225" spans="1:7" s="2" customFormat="1" ht="31.2" x14ac:dyDescent="0.25">
      <c r="A225" s="73" t="s">
        <v>121</v>
      </c>
      <c r="B225" s="46" t="s">
        <v>3</v>
      </c>
      <c r="C225" s="46" t="s">
        <v>58</v>
      </c>
      <c r="D225" s="46" t="s">
        <v>4</v>
      </c>
      <c r="E225" s="46" t="s">
        <v>64</v>
      </c>
      <c r="F225" s="72" t="s">
        <v>111</v>
      </c>
      <c r="G225" s="60">
        <f>385.5+3510.8+20</f>
        <v>3916.3</v>
      </c>
    </row>
    <row r="226" spans="1:7" s="2" customFormat="1" ht="39.75" customHeight="1" x14ac:dyDescent="0.25">
      <c r="A226" s="73" t="s">
        <v>492</v>
      </c>
      <c r="B226" s="46" t="s">
        <v>3</v>
      </c>
      <c r="C226" s="46" t="s">
        <v>58</v>
      </c>
      <c r="D226" s="46" t="s">
        <v>4</v>
      </c>
      <c r="E226" s="46" t="s">
        <v>491</v>
      </c>
      <c r="F226" s="72"/>
      <c r="G226" s="60">
        <f>G227</f>
        <v>0</v>
      </c>
    </row>
    <row r="227" spans="1:7" s="2" customFormat="1" ht="31.2" x14ac:dyDescent="0.25">
      <c r="A227" s="73" t="s">
        <v>121</v>
      </c>
      <c r="B227" s="46" t="s">
        <v>3</v>
      </c>
      <c r="C227" s="46" t="s">
        <v>58</v>
      </c>
      <c r="D227" s="46" t="s">
        <v>4</v>
      </c>
      <c r="E227" s="46" t="s">
        <v>491</v>
      </c>
      <c r="F227" s="72" t="s">
        <v>111</v>
      </c>
      <c r="G227" s="60"/>
    </row>
    <row r="228" spans="1:7" s="2" customFormat="1" ht="31.2" x14ac:dyDescent="0.25">
      <c r="A228" s="73" t="s">
        <v>490</v>
      </c>
      <c r="B228" s="46" t="s">
        <v>3</v>
      </c>
      <c r="C228" s="46" t="s">
        <v>58</v>
      </c>
      <c r="D228" s="46" t="s">
        <v>4</v>
      </c>
      <c r="E228" s="46" t="s">
        <v>489</v>
      </c>
      <c r="F228" s="72"/>
      <c r="G228" s="60">
        <f>G229</f>
        <v>0</v>
      </c>
    </row>
    <row r="229" spans="1:7" s="2" customFormat="1" ht="31.2" x14ac:dyDescent="0.25">
      <c r="A229" s="73" t="s">
        <v>121</v>
      </c>
      <c r="B229" s="46" t="s">
        <v>3</v>
      </c>
      <c r="C229" s="46" t="s">
        <v>58</v>
      </c>
      <c r="D229" s="46" t="s">
        <v>4</v>
      </c>
      <c r="E229" s="46" t="s">
        <v>489</v>
      </c>
      <c r="F229" s="72" t="s">
        <v>111</v>
      </c>
      <c r="G229" s="60"/>
    </row>
    <row r="230" spans="1:7" s="2" customFormat="1" x14ac:dyDescent="0.25">
      <c r="A230" s="77" t="s">
        <v>226</v>
      </c>
      <c r="B230" s="46" t="s">
        <v>3</v>
      </c>
      <c r="C230" s="46" t="s">
        <v>58</v>
      </c>
      <c r="D230" s="46" t="s">
        <v>4</v>
      </c>
      <c r="E230" s="46" t="s">
        <v>305</v>
      </c>
      <c r="F230" s="72"/>
      <c r="G230" s="60">
        <f>G231</f>
        <v>0</v>
      </c>
    </row>
    <row r="231" spans="1:7" s="2" customFormat="1" ht="31.2" x14ac:dyDescent="0.25">
      <c r="A231" s="75" t="s">
        <v>121</v>
      </c>
      <c r="B231" s="46" t="s">
        <v>3</v>
      </c>
      <c r="C231" s="46" t="s">
        <v>58</v>
      </c>
      <c r="D231" s="46" t="s">
        <v>4</v>
      </c>
      <c r="E231" s="46" t="s">
        <v>305</v>
      </c>
      <c r="F231" s="72" t="s">
        <v>111</v>
      </c>
      <c r="G231" s="60"/>
    </row>
    <row r="232" spans="1:7" s="2" customFormat="1" x14ac:dyDescent="0.25">
      <c r="A232" s="73" t="s">
        <v>215</v>
      </c>
      <c r="B232" s="46" t="s">
        <v>3</v>
      </c>
      <c r="C232" s="46" t="s">
        <v>58</v>
      </c>
      <c r="D232" s="46" t="s">
        <v>4</v>
      </c>
      <c r="E232" s="46" t="s">
        <v>212</v>
      </c>
      <c r="F232" s="72"/>
      <c r="G232" s="60">
        <f>G233</f>
        <v>0</v>
      </c>
    </row>
    <row r="233" spans="1:7" s="2" customFormat="1" ht="31.2" x14ac:dyDescent="0.25">
      <c r="A233" s="73" t="s">
        <v>18</v>
      </c>
      <c r="B233" s="46" t="s">
        <v>3</v>
      </c>
      <c r="C233" s="46" t="s">
        <v>58</v>
      </c>
      <c r="D233" s="46" t="s">
        <v>4</v>
      </c>
      <c r="E233" s="46" t="s">
        <v>212</v>
      </c>
      <c r="F233" s="72" t="s">
        <v>19</v>
      </c>
      <c r="G233" s="60"/>
    </row>
    <row r="234" spans="1:7" s="2" customFormat="1" ht="31.2" x14ac:dyDescent="0.25">
      <c r="A234" s="73" t="s">
        <v>518</v>
      </c>
      <c r="B234" s="72" t="s">
        <v>3</v>
      </c>
      <c r="C234" s="74">
        <v>1</v>
      </c>
      <c r="D234" s="72" t="s">
        <v>4</v>
      </c>
      <c r="E234" s="72" t="s">
        <v>64</v>
      </c>
      <c r="F234" s="72"/>
      <c r="G234" s="60">
        <f>SUM(G236+G235)</f>
        <v>3411.6</v>
      </c>
    </row>
    <row r="235" spans="1:7" s="2" customFormat="1" ht="31.2" x14ac:dyDescent="0.25">
      <c r="A235" s="73" t="s">
        <v>115</v>
      </c>
      <c r="B235" s="72" t="s">
        <v>3</v>
      </c>
      <c r="C235" s="74">
        <v>1</v>
      </c>
      <c r="D235" s="72" t="s">
        <v>4</v>
      </c>
      <c r="E235" s="72" t="s">
        <v>64</v>
      </c>
      <c r="F235" s="72" t="s">
        <v>20</v>
      </c>
      <c r="G235" s="60">
        <v>64.599999999999994</v>
      </c>
    </row>
    <row r="236" spans="1:7" s="2" customFormat="1" ht="31.2" x14ac:dyDescent="0.25">
      <c r="A236" s="73" t="s">
        <v>121</v>
      </c>
      <c r="B236" s="72" t="s">
        <v>3</v>
      </c>
      <c r="C236" s="74">
        <v>1</v>
      </c>
      <c r="D236" s="72" t="s">
        <v>4</v>
      </c>
      <c r="E236" s="72" t="s">
        <v>64</v>
      </c>
      <c r="F236" s="72" t="s">
        <v>111</v>
      </c>
      <c r="G236" s="60">
        <v>3347</v>
      </c>
    </row>
    <row r="237" spans="1:7" s="2" customFormat="1" ht="109.2" x14ac:dyDescent="0.25">
      <c r="A237" s="78" t="s">
        <v>184</v>
      </c>
      <c r="B237" s="46" t="s">
        <v>3</v>
      </c>
      <c r="C237" s="46" t="s">
        <v>58</v>
      </c>
      <c r="D237" s="46" t="s">
        <v>4</v>
      </c>
      <c r="E237" s="46" t="s">
        <v>84</v>
      </c>
      <c r="F237" s="72"/>
      <c r="G237" s="60"/>
    </row>
    <row r="238" spans="1:7" s="2" customFormat="1" ht="31.2" x14ac:dyDescent="0.25">
      <c r="A238" s="73" t="s">
        <v>115</v>
      </c>
      <c r="B238" s="46" t="s">
        <v>3</v>
      </c>
      <c r="C238" s="46" t="s">
        <v>58</v>
      </c>
      <c r="D238" s="46" t="s">
        <v>4</v>
      </c>
      <c r="E238" s="46" t="s">
        <v>84</v>
      </c>
      <c r="F238" s="72" t="s">
        <v>20</v>
      </c>
      <c r="G238" s="60"/>
    </row>
    <row r="239" spans="1:7" s="2" customFormat="1" ht="31.2" x14ac:dyDescent="0.25">
      <c r="A239" s="76" t="s">
        <v>488</v>
      </c>
      <c r="B239" s="72" t="s">
        <v>3</v>
      </c>
      <c r="C239" s="74">
        <v>1</v>
      </c>
      <c r="D239" s="72" t="s">
        <v>10</v>
      </c>
      <c r="E239" s="72"/>
      <c r="F239" s="72"/>
      <c r="G239" s="60">
        <f>SUM(G240+G242+G244+G247+G249+G251)</f>
        <v>11335.6</v>
      </c>
    </row>
    <row r="240" spans="1:7" s="2" customFormat="1" ht="109.2" x14ac:dyDescent="0.25">
      <c r="A240" s="73" t="s">
        <v>331</v>
      </c>
      <c r="B240" s="72" t="s">
        <v>3</v>
      </c>
      <c r="C240" s="74">
        <v>1</v>
      </c>
      <c r="D240" s="72" t="s">
        <v>10</v>
      </c>
      <c r="E240" s="72" t="s">
        <v>332</v>
      </c>
      <c r="F240" s="72"/>
      <c r="G240" s="60">
        <f>SUM(G241)</f>
        <v>991.1</v>
      </c>
    </row>
    <row r="241" spans="1:7" s="2" customFormat="1" ht="31.2" x14ac:dyDescent="0.25">
      <c r="A241" s="73" t="s">
        <v>121</v>
      </c>
      <c r="B241" s="72" t="s">
        <v>3</v>
      </c>
      <c r="C241" s="74">
        <v>1</v>
      </c>
      <c r="D241" s="72" t="s">
        <v>10</v>
      </c>
      <c r="E241" s="72" t="s">
        <v>332</v>
      </c>
      <c r="F241" s="72" t="s">
        <v>111</v>
      </c>
      <c r="G241" s="60">
        <v>991.1</v>
      </c>
    </row>
    <row r="242" spans="1:7" s="2" customFormat="1" x14ac:dyDescent="0.25">
      <c r="A242" s="73" t="s">
        <v>519</v>
      </c>
      <c r="B242" s="72" t="s">
        <v>3</v>
      </c>
      <c r="C242" s="74">
        <v>1</v>
      </c>
      <c r="D242" s="72" t="s">
        <v>10</v>
      </c>
      <c r="E242" s="72" t="s">
        <v>214</v>
      </c>
      <c r="F242" s="72"/>
      <c r="G242" s="60">
        <f>SUM(G243)</f>
        <v>118.8</v>
      </c>
    </row>
    <row r="243" spans="1:7" s="2" customFormat="1" ht="31.2" x14ac:dyDescent="0.25">
      <c r="A243" s="73" t="s">
        <v>121</v>
      </c>
      <c r="B243" s="72" t="s">
        <v>3</v>
      </c>
      <c r="C243" s="74">
        <v>1</v>
      </c>
      <c r="D243" s="72" t="s">
        <v>10</v>
      </c>
      <c r="E243" s="72" t="s">
        <v>214</v>
      </c>
      <c r="F243" s="72" t="s">
        <v>111</v>
      </c>
      <c r="G243" s="60">
        <v>118.8</v>
      </c>
    </row>
    <row r="244" spans="1:7" s="2" customFormat="1" ht="31.2" x14ac:dyDescent="0.25">
      <c r="A244" s="73" t="s">
        <v>518</v>
      </c>
      <c r="B244" s="46" t="s">
        <v>3</v>
      </c>
      <c r="C244" s="46" t="s">
        <v>58</v>
      </c>
      <c r="D244" s="46" t="s">
        <v>10</v>
      </c>
      <c r="E244" s="46" t="s">
        <v>64</v>
      </c>
      <c r="F244" s="72"/>
      <c r="G244" s="60">
        <f>SUM(G245:G246)</f>
        <v>7500</v>
      </c>
    </row>
    <row r="245" spans="1:7" s="2" customFormat="1" ht="31.2" x14ac:dyDescent="0.25">
      <c r="A245" s="73" t="s">
        <v>115</v>
      </c>
      <c r="B245" s="46" t="s">
        <v>3</v>
      </c>
      <c r="C245" s="46" t="s">
        <v>58</v>
      </c>
      <c r="D245" s="46" t="s">
        <v>10</v>
      </c>
      <c r="E245" s="46" t="s">
        <v>64</v>
      </c>
      <c r="F245" s="72" t="s">
        <v>20</v>
      </c>
      <c r="G245" s="60">
        <v>4500</v>
      </c>
    </row>
    <row r="246" spans="1:7" s="2" customFormat="1" ht="31.2" x14ac:dyDescent="0.25">
      <c r="A246" s="75" t="s">
        <v>121</v>
      </c>
      <c r="B246" s="46" t="s">
        <v>3</v>
      </c>
      <c r="C246" s="46" t="s">
        <v>58</v>
      </c>
      <c r="D246" s="46" t="s">
        <v>10</v>
      </c>
      <c r="E246" s="46" t="s">
        <v>64</v>
      </c>
      <c r="F246" s="72" t="s">
        <v>111</v>
      </c>
      <c r="G246" s="60">
        <v>3000</v>
      </c>
    </row>
    <row r="247" spans="1:7" s="2" customFormat="1" ht="46.8" x14ac:dyDescent="0.25">
      <c r="A247" s="73" t="s">
        <v>492</v>
      </c>
      <c r="B247" s="46" t="s">
        <v>3</v>
      </c>
      <c r="C247" s="46" t="s">
        <v>58</v>
      </c>
      <c r="D247" s="46" t="s">
        <v>10</v>
      </c>
      <c r="E247" s="46" t="s">
        <v>491</v>
      </c>
      <c r="F247" s="72"/>
      <c r="G247" s="60">
        <f>SUM(G248)</f>
        <v>975.7</v>
      </c>
    </row>
    <row r="248" spans="1:7" s="2" customFormat="1" ht="31.2" x14ac:dyDescent="0.25">
      <c r="A248" s="73" t="s">
        <v>121</v>
      </c>
      <c r="B248" s="46" t="s">
        <v>3</v>
      </c>
      <c r="C248" s="46" t="s">
        <v>58</v>
      </c>
      <c r="D248" s="46" t="s">
        <v>10</v>
      </c>
      <c r="E248" s="46" t="s">
        <v>491</v>
      </c>
      <c r="F248" s="72" t="s">
        <v>111</v>
      </c>
      <c r="G248" s="60">
        <v>975.7</v>
      </c>
    </row>
    <row r="249" spans="1:7" s="2" customFormat="1" ht="31.2" x14ac:dyDescent="0.25">
      <c r="A249" s="73" t="s">
        <v>490</v>
      </c>
      <c r="B249" s="46" t="s">
        <v>3</v>
      </c>
      <c r="C249" s="46" t="s">
        <v>58</v>
      </c>
      <c r="D249" s="46" t="s">
        <v>10</v>
      </c>
      <c r="E249" s="46" t="s">
        <v>489</v>
      </c>
      <c r="F249" s="72"/>
      <c r="G249" s="60">
        <f>SUM(G250)</f>
        <v>1131.7</v>
      </c>
    </row>
    <row r="250" spans="1:7" s="2" customFormat="1" ht="31.2" x14ac:dyDescent="0.25">
      <c r="A250" s="73" t="s">
        <v>121</v>
      </c>
      <c r="B250" s="46" t="s">
        <v>3</v>
      </c>
      <c r="C250" s="46" t="s">
        <v>58</v>
      </c>
      <c r="D250" s="46" t="s">
        <v>10</v>
      </c>
      <c r="E250" s="46" t="s">
        <v>489</v>
      </c>
      <c r="F250" s="72" t="s">
        <v>111</v>
      </c>
      <c r="G250" s="60">
        <v>1131.7</v>
      </c>
    </row>
    <row r="251" spans="1:7" s="2" customFormat="1" x14ac:dyDescent="0.25">
      <c r="A251" s="77" t="s">
        <v>226</v>
      </c>
      <c r="B251" s="46" t="s">
        <v>3</v>
      </c>
      <c r="C251" s="46" t="s">
        <v>58</v>
      </c>
      <c r="D251" s="46" t="s">
        <v>10</v>
      </c>
      <c r="E251" s="46" t="s">
        <v>305</v>
      </c>
      <c r="F251" s="72"/>
      <c r="G251" s="60">
        <f>SUM(G252)</f>
        <v>618.29999999999995</v>
      </c>
    </row>
    <row r="252" spans="1:7" s="2" customFormat="1" ht="31.2" x14ac:dyDescent="0.25">
      <c r="A252" s="75" t="s">
        <v>121</v>
      </c>
      <c r="B252" s="46" t="s">
        <v>3</v>
      </c>
      <c r="C252" s="46" t="s">
        <v>58</v>
      </c>
      <c r="D252" s="46" t="s">
        <v>10</v>
      </c>
      <c r="E252" s="46" t="s">
        <v>305</v>
      </c>
      <c r="F252" s="72" t="s">
        <v>111</v>
      </c>
      <c r="G252" s="60">
        <v>618.29999999999995</v>
      </c>
    </row>
    <row r="253" spans="1:7" s="2" customFormat="1" ht="46.8" x14ac:dyDescent="0.25">
      <c r="A253" s="75" t="s">
        <v>520</v>
      </c>
      <c r="B253" s="46" t="s">
        <v>3</v>
      </c>
      <c r="C253" s="46" t="s">
        <v>58</v>
      </c>
      <c r="D253" s="46" t="s">
        <v>5</v>
      </c>
      <c r="E253" s="46"/>
      <c r="F253" s="72"/>
      <c r="G253" s="60">
        <f>SUM(G254+G256)</f>
        <v>149.5</v>
      </c>
    </row>
    <row r="254" spans="1:7" s="2" customFormat="1" x14ac:dyDescent="0.25">
      <c r="A254" s="75" t="s">
        <v>521</v>
      </c>
      <c r="B254" s="46" t="s">
        <v>3</v>
      </c>
      <c r="C254" s="46" t="s">
        <v>58</v>
      </c>
      <c r="D254" s="46" t="s">
        <v>5</v>
      </c>
      <c r="E254" s="46" t="s">
        <v>522</v>
      </c>
      <c r="F254" s="72"/>
      <c r="G254" s="60">
        <f>SUM(G255)</f>
        <v>110.2</v>
      </c>
    </row>
    <row r="255" spans="1:7" s="2" customFormat="1" ht="31.2" x14ac:dyDescent="0.25">
      <c r="A255" s="75" t="s">
        <v>121</v>
      </c>
      <c r="B255" s="46" t="s">
        <v>3</v>
      </c>
      <c r="C255" s="46" t="s">
        <v>58</v>
      </c>
      <c r="D255" s="46" t="s">
        <v>5</v>
      </c>
      <c r="E255" s="46" t="s">
        <v>522</v>
      </c>
      <c r="F255" s="72" t="s">
        <v>111</v>
      </c>
      <c r="G255" s="60">
        <v>110.2</v>
      </c>
    </row>
    <row r="256" spans="1:7" s="2" customFormat="1" x14ac:dyDescent="0.25">
      <c r="A256" s="73" t="s">
        <v>519</v>
      </c>
      <c r="B256" s="46" t="s">
        <v>3</v>
      </c>
      <c r="C256" s="46" t="s">
        <v>58</v>
      </c>
      <c r="D256" s="46" t="s">
        <v>5</v>
      </c>
      <c r="E256" s="46" t="s">
        <v>214</v>
      </c>
      <c r="F256" s="72"/>
      <c r="G256" s="60">
        <f>SUM(G257)</f>
        <v>39.299999999999997</v>
      </c>
    </row>
    <row r="257" spans="1:7" s="2" customFormat="1" ht="31.2" x14ac:dyDescent="0.25">
      <c r="A257" s="75" t="s">
        <v>121</v>
      </c>
      <c r="B257" s="46" t="s">
        <v>3</v>
      </c>
      <c r="C257" s="46" t="s">
        <v>58</v>
      </c>
      <c r="D257" s="46" t="s">
        <v>5</v>
      </c>
      <c r="E257" s="46" t="s">
        <v>214</v>
      </c>
      <c r="F257" s="72" t="s">
        <v>111</v>
      </c>
      <c r="G257" s="60">
        <v>39.299999999999997</v>
      </c>
    </row>
    <row r="258" spans="1:7" s="2" customFormat="1" ht="31.2" x14ac:dyDescent="0.25">
      <c r="A258" s="73" t="s">
        <v>121</v>
      </c>
      <c r="B258" s="46" t="s">
        <v>3</v>
      </c>
      <c r="C258" s="46" t="s">
        <v>93</v>
      </c>
      <c r="D258" s="46" t="s">
        <v>0</v>
      </c>
      <c r="E258" s="46" t="s">
        <v>84</v>
      </c>
      <c r="F258" s="72" t="s">
        <v>111</v>
      </c>
      <c r="G258" s="60"/>
    </row>
    <row r="259" spans="1:7" s="2" customFormat="1" x14ac:dyDescent="0.25">
      <c r="A259" s="70" t="s">
        <v>369</v>
      </c>
      <c r="B259" s="46" t="s">
        <v>3</v>
      </c>
      <c r="C259" s="46" t="s">
        <v>101</v>
      </c>
      <c r="D259" s="46"/>
      <c r="E259" s="46"/>
      <c r="F259" s="72"/>
      <c r="G259" s="60">
        <f>SUM(G260+G268)</f>
        <v>0</v>
      </c>
    </row>
    <row r="260" spans="1:7" s="2" customFormat="1" ht="46.8" x14ac:dyDescent="0.25">
      <c r="A260" s="80" t="s">
        <v>63</v>
      </c>
      <c r="B260" s="46" t="s">
        <v>3</v>
      </c>
      <c r="C260" s="46" t="s">
        <v>101</v>
      </c>
      <c r="D260" s="46" t="s">
        <v>0</v>
      </c>
      <c r="E260" s="46"/>
      <c r="F260" s="72"/>
      <c r="G260" s="60">
        <f>SUM(G261+G266)</f>
        <v>0</v>
      </c>
    </row>
    <row r="261" spans="1:7" s="2" customFormat="1" ht="31.2" x14ac:dyDescent="0.25">
      <c r="A261" s="76" t="s">
        <v>428</v>
      </c>
      <c r="B261" s="46" t="s">
        <v>3</v>
      </c>
      <c r="C261" s="46" t="s">
        <v>101</v>
      </c>
      <c r="D261" s="46" t="s">
        <v>0</v>
      </c>
      <c r="E261" s="46" t="s">
        <v>64</v>
      </c>
      <c r="F261" s="72"/>
      <c r="G261" s="60">
        <f>SUM(G262:G265)</f>
        <v>0</v>
      </c>
    </row>
    <row r="262" spans="1:7" s="2" customFormat="1" ht="31.2" x14ac:dyDescent="0.25">
      <c r="A262" s="73" t="s">
        <v>18</v>
      </c>
      <c r="B262" s="46" t="s">
        <v>3</v>
      </c>
      <c r="C262" s="46" t="s">
        <v>101</v>
      </c>
      <c r="D262" s="46" t="s">
        <v>0</v>
      </c>
      <c r="E262" s="46" t="s">
        <v>64</v>
      </c>
      <c r="F262" s="72" t="s">
        <v>19</v>
      </c>
      <c r="G262" s="60"/>
    </row>
    <row r="263" spans="1:7" s="2" customFormat="1" ht="31.2" x14ac:dyDescent="0.25">
      <c r="A263" s="73" t="s">
        <v>115</v>
      </c>
      <c r="B263" s="46" t="s">
        <v>3</v>
      </c>
      <c r="C263" s="46" t="s">
        <v>101</v>
      </c>
      <c r="D263" s="46" t="s">
        <v>0</v>
      </c>
      <c r="E263" s="46" t="s">
        <v>64</v>
      </c>
      <c r="F263" s="72" t="s">
        <v>20</v>
      </c>
      <c r="G263" s="60"/>
    </row>
    <row r="264" spans="1:7" s="2" customFormat="1" x14ac:dyDescent="0.25">
      <c r="A264" s="73" t="s">
        <v>117</v>
      </c>
      <c r="B264" s="46" t="s">
        <v>3</v>
      </c>
      <c r="C264" s="46" t="s">
        <v>101</v>
      </c>
      <c r="D264" s="46" t="s">
        <v>0</v>
      </c>
      <c r="E264" s="46" t="s">
        <v>64</v>
      </c>
      <c r="F264" s="72" t="s">
        <v>109</v>
      </c>
      <c r="G264" s="60"/>
    </row>
    <row r="265" spans="1:7" s="2" customFormat="1" ht="31.2" x14ac:dyDescent="0.25">
      <c r="A265" s="75" t="s">
        <v>121</v>
      </c>
      <c r="B265" s="46" t="s">
        <v>3</v>
      </c>
      <c r="C265" s="46" t="s">
        <v>101</v>
      </c>
      <c r="D265" s="46" t="s">
        <v>0</v>
      </c>
      <c r="E265" s="46" t="s">
        <v>64</v>
      </c>
      <c r="F265" s="72" t="s">
        <v>111</v>
      </c>
      <c r="G265" s="60"/>
    </row>
    <row r="266" spans="1:7" s="2" customFormat="1" ht="113.4" customHeight="1" x14ac:dyDescent="0.25">
      <c r="A266" s="75" t="s">
        <v>331</v>
      </c>
      <c r="B266" s="46" t="s">
        <v>3</v>
      </c>
      <c r="C266" s="46" t="s">
        <v>101</v>
      </c>
      <c r="D266" s="46" t="s">
        <v>0</v>
      </c>
      <c r="E266" s="46" t="s">
        <v>332</v>
      </c>
      <c r="F266" s="72"/>
      <c r="G266" s="60">
        <f>SUM(G267)</f>
        <v>0</v>
      </c>
    </row>
    <row r="267" spans="1:7" s="2" customFormat="1" ht="31.2" x14ac:dyDescent="0.25">
      <c r="A267" s="75" t="s">
        <v>121</v>
      </c>
      <c r="B267" s="46" t="s">
        <v>3</v>
      </c>
      <c r="C267" s="46" t="s">
        <v>101</v>
      </c>
      <c r="D267" s="46" t="s">
        <v>0</v>
      </c>
      <c r="E267" s="46" t="s">
        <v>332</v>
      </c>
      <c r="F267" s="72" t="s">
        <v>111</v>
      </c>
      <c r="G267" s="60"/>
    </row>
    <row r="268" spans="1:7" s="2" customFormat="1" ht="46.8" x14ac:dyDescent="0.25">
      <c r="A268" s="75" t="s">
        <v>370</v>
      </c>
      <c r="B268" s="46" t="s">
        <v>3</v>
      </c>
      <c r="C268" s="46" t="s">
        <v>101</v>
      </c>
      <c r="D268" s="46" t="s">
        <v>1</v>
      </c>
      <c r="E268" s="46"/>
      <c r="F268" s="72"/>
      <c r="G268" s="60">
        <f>G269</f>
        <v>0</v>
      </c>
    </row>
    <row r="269" spans="1:7" s="2" customFormat="1" x14ac:dyDescent="0.25">
      <c r="A269" s="75" t="s">
        <v>226</v>
      </c>
      <c r="B269" s="46" t="s">
        <v>3</v>
      </c>
      <c r="C269" s="46" t="s">
        <v>101</v>
      </c>
      <c r="D269" s="46" t="s">
        <v>1</v>
      </c>
      <c r="E269" s="46" t="s">
        <v>305</v>
      </c>
      <c r="F269" s="72"/>
      <c r="G269" s="60">
        <f>G270</f>
        <v>0</v>
      </c>
    </row>
    <row r="270" spans="1:7" s="2" customFormat="1" x14ac:dyDescent="0.25">
      <c r="A270" s="75" t="s">
        <v>9</v>
      </c>
      <c r="B270" s="46" t="s">
        <v>3</v>
      </c>
      <c r="C270" s="46" t="s">
        <v>101</v>
      </c>
      <c r="D270" s="46" t="s">
        <v>1</v>
      </c>
      <c r="E270" s="46" t="s">
        <v>305</v>
      </c>
      <c r="F270" s="72" t="s">
        <v>25</v>
      </c>
      <c r="G270" s="60"/>
    </row>
    <row r="271" spans="1:7" s="2" customFormat="1" ht="31.2" x14ac:dyDescent="0.25">
      <c r="A271" s="70" t="s">
        <v>371</v>
      </c>
      <c r="B271" s="46" t="s">
        <v>4</v>
      </c>
      <c r="C271" s="46"/>
      <c r="D271" s="46"/>
      <c r="E271" s="46"/>
      <c r="F271" s="72"/>
      <c r="G271" s="60">
        <f>SUM(G272+G285+G314)</f>
        <v>254989.69999999998</v>
      </c>
    </row>
    <row r="272" spans="1:7" s="2" customFormat="1" ht="46.8" x14ac:dyDescent="0.25">
      <c r="A272" s="70" t="s">
        <v>154</v>
      </c>
      <c r="B272" s="46" t="s">
        <v>4</v>
      </c>
      <c r="C272" s="46" t="s">
        <v>58</v>
      </c>
      <c r="D272" s="46"/>
      <c r="E272" s="46"/>
      <c r="F272" s="72"/>
      <c r="G272" s="60">
        <f>SUM(G273+G282)</f>
        <v>7200.7</v>
      </c>
    </row>
    <row r="273" spans="1:7" s="2" customFormat="1" ht="46.8" x14ac:dyDescent="0.25">
      <c r="A273" s="70" t="s">
        <v>372</v>
      </c>
      <c r="B273" s="46" t="s">
        <v>4</v>
      </c>
      <c r="C273" s="46" t="s">
        <v>58</v>
      </c>
      <c r="D273" s="46" t="s">
        <v>0</v>
      </c>
      <c r="E273" s="46"/>
      <c r="F273" s="72"/>
      <c r="G273" s="60">
        <f>SUM(G274+G278+G280)</f>
        <v>7200.7</v>
      </c>
    </row>
    <row r="274" spans="1:7" s="2" customFormat="1" x14ac:dyDescent="0.25">
      <c r="A274" s="70" t="s">
        <v>26</v>
      </c>
      <c r="B274" s="46" t="s">
        <v>4</v>
      </c>
      <c r="C274" s="46" t="s">
        <v>58</v>
      </c>
      <c r="D274" s="46" t="s">
        <v>0</v>
      </c>
      <c r="E274" s="46" t="s">
        <v>41</v>
      </c>
      <c r="F274" s="72"/>
      <c r="G274" s="60">
        <f>SUM(G275:G277)</f>
        <v>7171.5999999999995</v>
      </c>
    </row>
    <row r="275" spans="1:7" s="2" customFormat="1" ht="31.2" x14ac:dyDescent="0.25">
      <c r="A275" s="73" t="s">
        <v>18</v>
      </c>
      <c r="B275" s="46" t="s">
        <v>4</v>
      </c>
      <c r="C275" s="46" t="s">
        <v>58</v>
      </c>
      <c r="D275" s="46" t="s">
        <v>0</v>
      </c>
      <c r="E275" s="46" t="s">
        <v>41</v>
      </c>
      <c r="F275" s="72" t="s">
        <v>19</v>
      </c>
      <c r="G275" s="60">
        <v>6850.4</v>
      </c>
    </row>
    <row r="276" spans="1:7" s="2" customFormat="1" ht="31.2" x14ac:dyDescent="0.25">
      <c r="A276" s="73" t="s">
        <v>115</v>
      </c>
      <c r="B276" s="46" t="s">
        <v>4</v>
      </c>
      <c r="C276" s="46" t="s">
        <v>58</v>
      </c>
      <c r="D276" s="46" t="s">
        <v>0</v>
      </c>
      <c r="E276" s="46" t="s">
        <v>41</v>
      </c>
      <c r="F276" s="72" t="s">
        <v>20</v>
      </c>
      <c r="G276" s="60">
        <v>320.39999999999998</v>
      </c>
    </row>
    <row r="277" spans="1:7" s="2" customFormat="1" x14ac:dyDescent="0.25">
      <c r="A277" s="73" t="s">
        <v>21</v>
      </c>
      <c r="B277" s="46" t="s">
        <v>4</v>
      </c>
      <c r="C277" s="46" t="s">
        <v>58</v>
      </c>
      <c r="D277" s="46" t="s">
        <v>0</v>
      </c>
      <c r="E277" s="46" t="s">
        <v>41</v>
      </c>
      <c r="F277" s="72" t="s">
        <v>22</v>
      </c>
      <c r="G277" s="60">
        <v>0.8</v>
      </c>
    </row>
    <row r="278" spans="1:7" s="2" customFormat="1" ht="31.2" x14ac:dyDescent="0.25">
      <c r="A278" s="73" t="s">
        <v>228</v>
      </c>
      <c r="B278" s="46" t="s">
        <v>4</v>
      </c>
      <c r="C278" s="46" t="s">
        <v>58</v>
      </c>
      <c r="D278" s="46" t="s">
        <v>0</v>
      </c>
      <c r="E278" s="46" t="s">
        <v>229</v>
      </c>
      <c r="F278" s="72"/>
      <c r="G278" s="60">
        <f>SUM(G279)</f>
        <v>20.100000000000001</v>
      </c>
    </row>
    <row r="279" spans="1:7" s="2" customFormat="1" ht="31.2" x14ac:dyDescent="0.25">
      <c r="A279" s="73" t="s">
        <v>115</v>
      </c>
      <c r="B279" s="46" t="s">
        <v>4</v>
      </c>
      <c r="C279" s="46" t="s">
        <v>58</v>
      </c>
      <c r="D279" s="46" t="s">
        <v>0</v>
      </c>
      <c r="E279" s="46" t="s">
        <v>229</v>
      </c>
      <c r="F279" s="72" t="s">
        <v>20</v>
      </c>
      <c r="G279" s="60">
        <v>20.100000000000001</v>
      </c>
    </row>
    <row r="280" spans="1:7" s="2" customFormat="1" x14ac:dyDescent="0.25">
      <c r="A280" s="73" t="s">
        <v>234</v>
      </c>
      <c r="B280" s="46" t="s">
        <v>4</v>
      </c>
      <c r="C280" s="46" t="s">
        <v>58</v>
      </c>
      <c r="D280" s="46" t="s">
        <v>0</v>
      </c>
      <c r="E280" s="46" t="s">
        <v>235</v>
      </c>
      <c r="F280" s="72"/>
      <c r="G280" s="60">
        <f>SUM(G281)</f>
        <v>9</v>
      </c>
    </row>
    <row r="281" spans="1:7" s="2" customFormat="1" ht="31.2" x14ac:dyDescent="0.25">
      <c r="A281" s="73" t="s">
        <v>115</v>
      </c>
      <c r="B281" s="46" t="s">
        <v>4</v>
      </c>
      <c r="C281" s="46" t="s">
        <v>58</v>
      </c>
      <c r="D281" s="46" t="s">
        <v>0</v>
      </c>
      <c r="E281" s="46" t="s">
        <v>235</v>
      </c>
      <c r="F281" s="72" t="s">
        <v>20</v>
      </c>
      <c r="G281" s="60">
        <v>9</v>
      </c>
    </row>
    <row r="282" spans="1:7" s="2" customFormat="1" ht="31.2" x14ac:dyDescent="0.25">
      <c r="A282" s="70" t="s">
        <v>283</v>
      </c>
      <c r="B282" s="46" t="s">
        <v>4</v>
      </c>
      <c r="C282" s="46" t="s">
        <v>58</v>
      </c>
      <c r="D282" s="46" t="s">
        <v>1</v>
      </c>
      <c r="E282" s="46"/>
      <c r="F282" s="72"/>
      <c r="G282" s="60">
        <f>SUM(G283)</f>
        <v>0</v>
      </c>
    </row>
    <row r="283" spans="1:7" s="2" customFormat="1" x14ac:dyDescent="0.25">
      <c r="A283" s="70" t="s">
        <v>280</v>
      </c>
      <c r="B283" s="46" t="s">
        <v>4</v>
      </c>
      <c r="C283" s="46" t="s">
        <v>58</v>
      </c>
      <c r="D283" s="46" t="s">
        <v>1</v>
      </c>
      <c r="E283" s="46" t="s">
        <v>281</v>
      </c>
      <c r="F283" s="72"/>
      <c r="G283" s="60">
        <f>SUM(G284)</f>
        <v>0</v>
      </c>
    </row>
    <row r="284" spans="1:7" s="2" customFormat="1" ht="38.4" customHeight="1" x14ac:dyDescent="0.25">
      <c r="A284" s="73" t="s">
        <v>110</v>
      </c>
      <c r="B284" s="46" t="s">
        <v>4</v>
      </c>
      <c r="C284" s="46" t="s">
        <v>58</v>
      </c>
      <c r="D284" s="46" t="s">
        <v>1</v>
      </c>
      <c r="E284" s="46" t="s">
        <v>281</v>
      </c>
      <c r="F284" s="72" t="s">
        <v>111</v>
      </c>
      <c r="G284" s="60">
        <f>465-465</f>
        <v>0</v>
      </c>
    </row>
    <row r="285" spans="1:7" s="2" customFormat="1" x14ac:dyDescent="0.25">
      <c r="A285" s="70" t="s">
        <v>155</v>
      </c>
      <c r="B285" s="46" t="s">
        <v>4</v>
      </c>
      <c r="C285" s="46" t="s">
        <v>93</v>
      </c>
      <c r="D285" s="46"/>
      <c r="E285" s="46"/>
      <c r="F285" s="72"/>
      <c r="G285" s="60">
        <f>SUM(G286)</f>
        <v>244538.99999999997</v>
      </c>
    </row>
    <row r="286" spans="1:7" s="2" customFormat="1" ht="31.2" x14ac:dyDescent="0.25">
      <c r="A286" s="80" t="s">
        <v>94</v>
      </c>
      <c r="B286" s="46" t="s">
        <v>4</v>
      </c>
      <c r="C286" s="46" t="s">
        <v>93</v>
      </c>
      <c r="D286" s="46" t="s">
        <v>0</v>
      </c>
      <c r="E286" s="46"/>
      <c r="F286" s="72"/>
      <c r="G286" s="60">
        <f>SUM(G287+G298+G302+G294+G308+G310+G292+G304+G306+G300+G312)</f>
        <v>244538.99999999997</v>
      </c>
    </row>
    <row r="287" spans="1:7" s="2" customFormat="1" ht="62.4" x14ac:dyDescent="0.25">
      <c r="A287" s="76" t="s">
        <v>106</v>
      </c>
      <c r="B287" s="46" t="s">
        <v>4</v>
      </c>
      <c r="C287" s="46" t="s">
        <v>93</v>
      </c>
      <c r="D287" s="46" t="s">
        <v>0</v>
      </c>
      <c r="E287" s="46" t="s">
        <v>51</v>
      </c>
      <c r="F287" s="72"/>
      <c r="G287" s="60">
        <f>SUM(G288:G291)</f>
        <v>239947.59999999998</v>
      </c>
    </row>
    <row r="288" spans="1:7" s="2" customFormat="1" ht="31.2" x14ac:dyDescent="0.25">
      <c r="A288" s="73" t="s">
        <v>18</v>
      </c>
      <c r="B288" s="46" t="s">
        <v>4</v>
      </c>
      <c r="C288" s="46" t="s">
        <v>93</v>
      </c>
      <c r="D288" s="46" t="s">
        <v>0</v>
      </c>
      <c r="E288" s="46" t="s">
        <v>51</v>
      </c>
      <c r="F288" s="72" t="s">
        <v>19</v>
      </c>
      <c r="G288" s="60">
        <v>30470.6</v>
      </c>
    </row>
    <row r="289" spans="1:7" s="2" customFormat="1" ht="31.2" x14ac:dyDescent="0.25">
      <c r="A289" s="73" t="s">
        <v>115</v>
      </c>
      <c r="B289" s="46" t="s">
        <v>4</v>
      </c>
      <c r="C289" s="46" t="s">
        <v>93</v>
      </c>
      <c r="D289" s="46" t="s">
        <v>0</v>
      </c>
      <c r="E289" s="46" t="s">
        <v>51</v>
      </c>
      <c r="F289" s="72" t="s">
        <v>20</v>
      </c>
      <c r="G289" s="60">
        <v>1178.5999999999999</v>
      </c>
    </row>
    <row r="290" spans="1:7" s="2" customFormat="1" ht="46.8" x14ac:dyDescent="0.25">
      <c r="A290" s="73" t="s">
        <v>110</v>
      </c>
      <c r="B290" s="46" t="s">
        <v>4</v>
      </c>
      <c r="C290" s="46" t="s">
        <v>93</v>
      </c>
      <c r="D290" s="46" t="s">
        <v>0</v>
      </c>
      <c r="E290" s="46" t="s">
        <v>51</v>
      </c>
      <c r="F290" s="72" t="s">
        <v>111</v>
      </c>
      <c r="G290" s="60">
        <v>208297.4</v>
      </c>
    </row>
    <row r="291" spans="1:7" s="2" customFormat="1" x14ac:dyDescent="0.25">
      <c r="A291" s="73" t="s">
        <v>21</v>
      </c>
      <c r="B291" s="46" t="s">
        <v>4</v>
      </c>
      <c r="C291" s="46" t="s">
        <v>93</v>
      </c>
      <c r="D291" s="46" t="s">
        <v>0</v>
      </c>
      <c r="E291" s="46" t="s">
        <v>51</v>
      </c>
      <c r="F291" s="72" t="s">
        <v>22</v>
      </c>
      <c r="G291" s="60">
        <v>1</v>
      </c>
    </row>
    <row r="292" spans="1:7" s="2" customFormat="1" x14ac:dyDescent="0.25">
      <c r="A292" s="73" t="s">
        <v>280</v>
      </c>
      <c r="B292" s="46" t="s">
        <v>4</v>
      </c>
      <c r="C292" s="46" t="s">
        <v>93</v>
      </c>
      <c r="D292" s="46" t="s">
        <v>0</v>
      </c>
      <c r="E292" s="46" t="s">
        <v>281</v>
      </c>
      <c r="F292" s="72"/>
      <c r="G292" s="60">
        <f>SUM(G293)</f>
        <v>0</v>
      </c>
    </row>
    <row r="293" spans="1:7" s="2" customFormat="1" ht="31.2" x14ac:dyDescent="0.25">
      <c r="A293" s="73" t="s">
        <v>121</v>
      </c>
      <c r="B293" s="46" t="s">
        <v>4</v>
      </c>
      <c r="C293" s="46" t="s">
        <v>93</v>
      </c>
      <c r="D293" s="46" t="s">
        <v>0</v>
      </c>
      <c r="E293" s="46" t="s">
        <v>281</v>
      </c>
      <c r="F293" s="72" t="s">
        <v>111</v>
      </c>
      <c r="G293" s="60"/>
    </row>
    <row r="294" spans="1:7" s="2" customFormat="1" ht="37.200000000000003" customHeight="1" x14ac:dyDescent="0.25">
      <c r="A294" s="70" t="s">
        <v>373</v>
      </c>
      <c r="B294" s="46" t="s">
        <v>4</v>
      </c>
      <c r="C294" s="46" t="s">
        <v>93</v>
      </c>
      <c r="D294" s="46" t="s">
        <v>0</v>
      </c>
      <c r="E294" s="46" t="s">
        <v>131</v>
      </c>
      <c r="F294" s="72"/>
      <c r="G294" s="60">
        <f>G295+G297+G296</f>
        <v>1766</v>
      </c>
    </row>
    <row r="295" spans="1:7" s="2" customFormat="1" ht="31.2" x14ac:dyDescent="0.25">
      <c r="A295" s="73" t="s">
        <v>115</v>
      </c>
      <c r="B295" s="46" t="s">
        <v>4</v>
      </c>
      <c r="C295" s="46" t="s">
        <v>93</v>
      </c>
      <c r="D295" s="46" t="s">
        <v>0</v>
      </c>
      <c r="E295" s="46" t="s">
        <v>131</v>
      </c>
      <c r="F295" s="72" t="s">
        <v>20</v>
      </c>
      <c r="G295" s="60">
        <v>750</v>
      </c>
    </row>
    <row r="296" spans="1:7" s="2" customFormat="1" x14ac:dyDescent="0.25">
      <c r="A296" s="73" t="s">
        <v>117</v>
      </c>
      <c r="B296" s="46" t="s">
        <v>4</v>
      </c>
      <c r="C296" s="46" t="s">
        <v>93</v>
      </c>
      <c r="D296" s="46" t="s">
        <v>0</v>
      </c>
      <c r="E296" s="46" t="s">
        <v>131</v>
      </c>
      <c r="F296" s="72" t="s">
        <v>109</v>
      </c>
      <c r="G296" s="60">
        <v>1016</v>
      </c>
    </row>
    <row r="297" spans="1:7" s="2" customFormat="1" ht="31.2" x14ac:dyDescent="0.25">
      <c r="A297" s="75" t="s">
        <v>121</v>
      </c>
      <c r="B297" s="46" t="s">
        <v>4</v>
      </c>
      <c r="C297" s="46" t="s">
        <v>93</v>
      </c>
      <c r="D297" s="46" t="s">
        <v>0</v>
      </c>
      <c r="E297" s="46" t="s">
        <v>131</v>
      </c>
      <c r="F297" s="72" t="s">
        <v>111</v>
      </c>
      <c r="G297" s="60"/>
    </row>
    <row r="298" spans="1:7" s="2" customFormat="1" ht="37.200000000000003" customHeight="1" x14ac:dyDescent="0.25">
      <c r="A298" s="70" t="s">
        <v>156</v>
      </c>
      <c r="B298" s="46" t="s">
        <v>4</v>
      </c>
      <c r="C298" s="46" t="s">
        <v>93</v>
      </c>
      <c r="D298" s="46" t="s">
        <v>0</v>
      </c>
      <c r="E298" s="46" t="s">
        <v>95</v>
      </c>
      <c r="F298" s="72"/>
      <c r="G298" s="60">
        <f>SUM(G299:G299)</f>
        <v>0</v>
      </c>
    </row>
    <row r="299" spans="1:7" s="2" customFormat="1" ht="31.2" x14ac:dyDescent="0.25">
      <c r="A299" s="75" t="s">
        <v>121</v>
      </c>
      <c r="B299" s="46" t="s">
        <v>4</v>
      </c>
      <c r="C299" s="46" t="s">
        <v>93</v>
      </c>
      <c r="D299" s="46" t="s">
        <v>0</v>
      </c>
      <c r="E299" s="46" t="s">
        <v>95</v>
      </c>
      <c r="F299" s="72" t="s">
        <v>111</v>
      </c>
      <c r="G299" s="60"/>
    </row>
    <row r="300" spans="1:7" s="2" customFormat="1" x14ac:dyDescent="0.25">
      <c r="A300" s="75" t="s">
        <v>293</v>
      </c>
      <c r="B300" s="46" t="s">
        <v>4</v>
      </c>
      <c r="C300" s="46" t="s">
        <v>93</v>
      </c>
      <c r="D300" s="46" t="s">
        <v>0</v>
      </c>
      <c r="E300" s="46" t="s">
        <v>292</v>
      </c>
      <c r="F300" s="72"/>
      <c r="G300" s="60">
        <f>G301</f>
        <v>0</v>
      </c>
    </row>
    <row r="301" spans="1:7" s="2" customFormat="1" ht="31.2" x14ac:dyDescent="0.25">
      <c r="A301" s="75" t="s">
        <v>121</v>
      </c>
      <c r="B301" s="46" t="s">
        <v>4</v>
      </c>
      <c r="C301" s="46" t="s">
        <v>93</v>
      </c>
      <c r="D301" s="46" t="s">
        <v>0</v>
      </c>
      <c r="E301" s="46" t="s">
        <v>292</v>
      </c>
      <c r="F301" s="72" t="s">
        <v>111</v>
      </c>
      <c r="G301" s="60"/>
    </row>
    <row r="302" spans="1:7" s="2" customFormat="1" ht="109.2" x14ac:dyDescent="0.25">
      <c r="A302" s="81" t="s">
        <v>217</v>
      </c>
      <c r="B302" s="46" t="s">
        <v>4</v>
      </c>
      <c r="C302" s="46" t="s">
        <v>93</v>
      </c>
      <c r="D302" s="46" t="s">
        <v>0</v>
      </c>
      <c r="E302" s="46" t="s">
        <v>96</v>
      </c>
      <c r="F302" s="72"/>
      <c r="G302" s="60">
        <f>SUM(G303:G303)</f>
        <v>687.5</v>
      </c>
    </row>
    <row r="303" spans="1:7" s="2" customFormat="1" ht="31.2" x14ac:dyDescent="0.25">
      <c r="A303" s="73" t="s">
        <v>116</v>
      </c>
      <c r="B303" s="46" t="s">
        <v>4</v>
      </c>
      <c r="C303" s="46" t="s">
        <v>93</v>
      </c>
      <c r="D303" s="46" t="s">
        <v>0</v>
      </c>
      <c r="E303" s="46" t="s">
        <v>96</v>
      </c>
      <c r="F303" s="72" t="s">
        <v>111</v>
      </c>
      <c r="G303" s="60">
        <v>687.5</v>
      </c>
    </row>
    <row r="304" spans="1:7" s="2" customFormat="1" ht="31.2" x14ac:dyDescent="0.25">
      <c r="A304" s="73" t="s">
        <v>193</v>
      </c>
      <c r="B304" s="46" t="s">
        <v>4</v>
      </c>
      <c r="C304" s="46" t="s">
        <v>93</v>
      </c>
      <c r="D304" s="46" t="s">
        <v>0</v>
      </c>
      <c r="E304" s="46" t="s">
        <v>259</v>
      </c>
      <c r="F304" s="72"/>
      <c r="G304" s="60">
        <f>G305</f>
        <v>0</v>
      </c>
    </row>
    <row r="305" spans="1:7" s="2" customFormat="1" ht="33.6" customHeight="1" x14ac:dyDescent="0.25">
      <c r="A305" s="73" t="s">
        <v>110</v>
      </c>
      <c r="B305" s="46" t="s">
        <v>4</v>
      </c>
      <c r="C305" s="46" t="s">
        <v>93</v>
      </c>
      <c r="D305" s="46" t="s">
        <v>0</v>
      </c>
      <c r="E305" s="46" t="s">
        <v>259</v>
      </c>
      <c r="F305" s="72" t="s">
        <v>111</v>
      </c>
      <c r="G305" s="60"/>
    </row>
    <row r="306" spans="1:7" s="2" customFormat="1" ht="84.6" customHeight="1" x14ac:dyDescent="0.25">
      <c r="A306" s="73" t="s">
        <v>341</v>
      </c>
      <c r="B306" s="46" t="s">
        <v>4</v>
      </c>
      <c r="C306" s="46" t="s">
        <v>93</v>
      </c>
      <c r="D306" s="46" t="s">
        <v>0</v>
      </c>
      <c r="E306" s="46" t="s">
        <v>340</v>
      </c>
      <c r="F306" s="72"/>
      <c r="G306" s="60">
        <f>G307</f>
        <v>0</v>
      </c>
    </row>
    <row r="307" spans="1:7" s="2" customFormat="1" ht="31.2" x14ac:dyDescent="0.25">
      <c r="A307" s="73" t="s">
        <v>116</v>
      </c>
      <c r="B307" s="46" t="s">
        <v>4</v>
      </c>
      <c r="C307" s="46" t="s">
        <v>93</v>
      </c>
      <c r="D307" s="46" t="s">
        <v>0</v>
      </c>
      <c r="E307" s="46" t="s">
        <v>340</v>
      </c>
      <c r="F307" s="72" t="s">
        <v>111</v>
      </c>
      <c r="G307" s="60"/>
    </row>
    <row r="308" spans="1:7" s="2" customFormat="1" ht="31.2" x14ac:dyDescent="0.25">
      <c r="A308" s="73" t="s">
        <v>200</v>
      </c>
      <c r="B308" s="46" t="s">
        <v>4</v>
      </c>
      <c r="C308" s="46" t="s">
        <v>93</v>
      </c>
      <c r="D308" s="46" t="s">
        <v>0</v>
      </c>
      <c r="E308" s="46" t="s">
        <v>198</v>
      </c>
      <c r="F308" s="72"/>
      <c r="G308" s="60">
        <f>G309</f>
        <v>2137.9</v>
      </c>
    </row>
    <row r="309" spans="1:7" s="2" customFormat="1" ht="31.2" x14ac:dyDescent="0.25">
      <c r="A309" s="73" t="s">
        <v>116</v>
      </c>
      <c r="B309" s="46" t="s">
        <v>4</v>
      </c>
      <c r="C309" s="46" t="s">
        <v>93</v>
      </c>
      <c r="D309" s="46" t="s">
        <v>0</v>
      </c>
      <c r="E309" s="46" t="s">
        <v>198</v>
      </c>
      <c r="F309" s="72" t="s">
        <v>111</v>
      </c>
      <c r="G309" s="60">
        <v>2137.9</v>
      </c>
    </row>
    <row r="310" spans="1:7" s="2" customFormat="1" ht="96.75" customHeight="1" x14ac:dyDescent="0.25">
      <c r="A310" s="73" t="s">
        <v>356</v>
      </c>
      <c r="B310" s="46" t="s">
        <v>4</v>
      </c>
      <c r="C310" s="46" t="s">
        <v>93</v>
      </c>
      <c r="D310" s="46" t="s">
        <v>0</v>
      </c>
      <c r="E310" s="46" t="s">
        <v>258</v>
      </c>
      <c r="F310" s="72"/>
      <c r="G310" s="60">
        <f>G311</f>
        <v>0</v>
      </c>
    </row>
    <row r="311" spans="1:7" s="2" customFormat="1" ht="31.2" x14ac:dyDescent="0.25">
      <c r="A311" s="73" t="s">
        <v>116</v>
      </c>
      <c r="B311" s="46" t="s">
        <v>4</v>
      </c>
      <c r="C311" s="46" t="s">
        <v>93</v>
      </c>
      <c r="D311" s="46" t="s">
        <v>0</v>
      </c>
      <c r="E311" s="46" t="s">
        <v>258</v>
      </c>
      <c r="F311" s="72" t="s">
        <v>111</v>
      </c>
      <c r="G311" s="60"/>
    </row>
    <row r="312" spans="1:7" s="2" customFormat="1" ht="46.8" x14ac:dyDescent="0.25">
      <c r="A312" s="73" t="s">
        <v>297</v>
      </c>
      <c r="B312" s="46" t="s">
        <v>4</v>
      </c>
      <c r="C312" s="46" t="s">
        <v>93</v>
      </c>
      <c r="D312" s="46" t="s">
        <v>0</v>
      </c>
      <c r="E312" s="46" t="s">
        <v>296</v>
      </c>
      <c r="F312" s="72"/>
      <c r="G312" s="60">
        <f>G313</f>
        <v>0</v>
      </c>
    </row>
    <row r="313" spans="1:7" s="2" customFormat="1" ht="31.2" x14ac:dyDescent="0.25">
      <c r="A313" s="73" t="s">
        <v>116</v>
      </c>
      <c r="B313" s="46" t="s">
        <v>4</v>
      </c>
      <c r="C313" s="46" t="s">
        <v>93</v>
      </c>
      <c r="D313" s="46" t="s">
        <v>0</v>
      </c>
      <c r="E313" s="46" t="s">
        <v>296</v>
      </c>
      <c r="F313" s="72" t="s">
        <v>111</v>
      </c>
      <c r="G313" s="60"/>
    </row>
    <row r="314" spans="1:7" s="2" customFormat="1" x14ac:dyDescent="0.25">
      <c r="A314" s="70" t="s">
        <v>157</v>
      </c>
      <c r="B314" s="46" t="s">
        <v>4</v>
      </c>
      <c r="C314" s="46" t="s">
        <v>101</v>
      </c>
      <c r="D314" s="46"/>
      <c r="E314" s="46"/>
      <c r="F314" s="72"/>
      <c r="G314" s="60">
        <f>G315</f>
        <v>3250</v>
      </c>
    </row>
    <row r="315" spans="1:7" s="2" customFormat="1" ht="46.8" x14ac:dyDescent="0.25">
      <c r="A315" s="70" t="s">
        <v>133</v>
      </c>
      <c r="B315" s="46" t="s">
        <v>4</v>
      </c>
      <c r="C315" s="46" t="s">
        <v>101</v>
      </c>
      <c r="D315" s="46" t="s">
        <v>0</v>
      </c>
      <c r="E315" s="46"/>
      <c r="F315" s="72"/>
      <c r="G315" s="60">
        <f>G316</f>
        <v>3250</v>
      </c>
    </row>
    <row r="316" spans="1:7" s="2" customFormat="1" ht="46.8" x14ac:dyDescent="0.25">
      <c r="A316" s="70" t="s">
        <v>374</v>
      </c>
      <c r="B316" s="46" t="s">
        <v>4</v>
      </c>
      <c r="C316" s="46" t="s">
        <v>101</v>
      </c>
      <c r="D316" s="46" t="s">
        <v>0</v>
      </c>
      <c r="E316" s="46" t="s">
        <v>132</v>
      </c>
      <c r="F316" s="72"/>
      <c r="G316" s="60">
        <f>G317+G318+G319+G320</f>
        <v>3250</v>
      </c>
    </row>
    <row r="317" spans="1:7" s="2" customFormat="1" ht="62.4" x14ac:dyDescent="0.25">
      <c r="A317" s="70" t="s">
        <v>114</v>
      </c>
      <c r="B317" s="46" t="s">
        <v>4</v>
      </c>
      <c r="C317" s="46" t="s">
        <v>101</v>
      </c>
      <c r="D317" s="46" t="s">
        <v>0</v>
      </c>
      <c r="E317" s="46" t="s">
        <v>132</v>
      </c>
      <c r="F317" s="72" t="s">
        <v>19</v>
      </c>
      <c r="G317" s="60"/>
    </row>
    <row r="318" spans="1:7" s="2" customFormat="1" ht="31.2" x14ac:dyDescent="0.25">
      <c r="A318" s="73" t="s">
        <v>115</v>
      </c>
      <c r="B318" s="46" t="s">
        <v>4</v>
      </c>
      <c r="C318" s="46" t="s">
        <v>101</v>
      </c>
      <c r="D318" s="46" t="s">
        <v>0</v>
      </c>
      <c r="E318" s="46" t="s">
        <v>132</v>
      </c>
      <c r="F318" s="72" t="s">
        <v>20</v>
      </c>
      <c r="G318" s="60">
        <v>2700</v>
      </c>
    </row>
    <row r="319" spans="1:7" s="2" customFormat="1" x14ac:dyDescent="0.25">
      <c r="A319" s="73" t="s">
        <v>117</v>
      </c>
      <c r="B319" s="46" t="s">
        <v>4</v>
      </c>
      <c r="C319" s="46" t="s">
        <v>101</v>
      </c>
      <c r="D319" s="46" t="s">
        <v>0</v>
      </c>
      <c r="E319" s="46" t="s">
        <v>132</v>
      </c>
      <c r="F319" s="72" t="s">
        <v>109</v>
      </c>
      <c r="G319" s="60"/>
    </row>
    <row r="320" spans="1:7" s="2" customFormat="1" ht="31.2" x14ac:dyDescent="0.25">
      <c r="A320" s="73" t="s">
        <v>121</v>
      </c>
      <c r="B320" s="46" t="s">
        <v>4</v>
      </c>
      <c r="C320" s="46" t="s">
        <v>101</v>
      </c>
      <c r="D320" s="46" t="s">
        <v>0</v>
      </c>
      <c r="E320" s="46" t="s">
        <v>132</v>
      </c>
      <c r="F320" s="72" t="s">
        <v>111</v>
      </c>
      <c r="G320" s="60">
        <v>550</v>
      </c>
    </row>
    <row r="321" spans="1:7" s="2" customFormat="1" ht="31.2" x14ac:dyDescent="0.25">
      <c r="A321" s="70" t="s">
        <v>375</v>
      </c>
      <c r="B321" s="46" t="s">
        <v>10</v>
      </c>
      <c r="C321" s="46"/>
      <c r="D321" s="46"/>
      <c r="E321" s="46"/>
      <c r="F321" s="46"/>
      <c r="G321" s="60">
        <f>SUM(G322+G359+G363)</f>
        <v>374150.2</v>
      </c>
    </row>
    <row r="322" spans="1:7" s="2" customFormat="1" ht="31.2" x14ac:dyDescent="0.25">
      <c r="A322" s="82" t="s">
        <v>376</v>
      </c>
      <c r="B322" s="46" t="s">
        <v>10</v>
      </c>
      <c r="C322" s="46" t="s">
        <v>58</v>
      </c>
      <c r="D322" s="46"/>
      <c r="E322" s="46"/>
      <c r="F322" s="46"/>
      <c r="G322" s="60">
        <f>SUM(G323+G340+G353+G356)</f>
        <v>128947.7</v>
      </c>
    </row>
    <row r="323" spans="1:7" s="2" customFormat="1" ht="46.8" x14ac:dyDescent="0.25">
      <c r="A323" s="70" t="s">
        <v>377</v>
      </c>
      <c r="B323" s="46" t="s">
        <v>10</v>
      </c>
      <c r="C323" s="46" t="s">
        <v>58</v>
      </c>
      <c r="D323" s="46" t="s">
        <v>0</v>
      </c>
      <c r="E323" s="46"/>
      <c r="F323" s="72"/>
      <c r="G323" s="60">
        <f>SUM(G328+G331+G334+G336+G326+G324+G338)</f>
        <v>3985.6</v>
      </c>
    </row>
    <row r="324" spans="1:7" s="2" customFormat="1" ht="31.2" x14ac:dyDescent="0.25">
      <c r="A324" s="70" t="s">
        <v>362</v>
      </c>
      <c r="B324" s="46" t="s">
        <v>10</v>
      </c>
      <c r="C324" s="46" t="s">
        <v>58</v>
      </c>
      <c r="D324" s="46" t="s">
        <v>0</v>
      </c>
      <c r="E324" s="46" t="s">
        <v>363</v>
      </c>
      <c r="F324" s="72"/>
      <c r="G324" s="60">
        <f>G325</f>
        <v>0</v>
      </c>
    </row>
    <row r="325" spans="1:7" s="2" customFormat="1" ht="31.2" x14ac:dyDescent="0.25">
      <c r="A325" s="70" t="s">
        <v>121</v>
      </c>
      <c r="B325" s="46" t="s">
        <v>10</v>
      </c>
      <c r="C325" s="46" t="s">
        <v>58</v>
      </c>
      <c r="D325" s="46" t="s">
        <v>0</v>
      </c>
      <c r="E325" s="46" t="s">
        <v>363</v>
      </c>
      <c r="F325" s="72" t="s">
        <v>111</v>
      </c>
      <c r="G325" s="60"/>
    </row>
    <row r="326" spans="1:7" s="2" customFormat="1" ht="124.8" x14ac:dyDescent="0.25">
      <c r="A326" s="45" t="s">
        <v>354</v>
      </c>
      <c r="B326" s="46" t="s">
        <v>10</v>
      </c>
      <c r="C326" s="46" t="s">
        <v>58</v>
      </c>
      <c r="D326" s="46" t="s">
        <v>0</v>
      </c>
      <c r="E326" s="46" t="s">
        <v>120</v>
      </c>
      <c r="F326" s="72"/>
      <c r="G326" s="60">
        <f>SUM(G327)</f>
        <v>252</v>
      </c>
    </row>
    <row r="327" spans="1:7" s="2" customFormat="1" ht="31.2" x14ac:dyDescent="0.25">
      <c r="A327" s="45" t="s">
        <v>18</v>
      </c>
      <c r="B327" s="46" t="s">
        <v>10</v>
      </c>
      <c r="C327" s="46" t="s">
        <v>58</v>
      </c>
      <c r="D327" s="46" t="s">
        <v>0</v>
      </c>
      <c r="E327" s="46" t="s">
        <v>120</v>
      </c>
      <c r="F327" s="72" t="s">
        <v>19</v>
      </c>
      <c r="G327" s="60">
        <v>252</v>
      </c>
    </row>
    <row r="328" spans="1:7" s="2" customFormat="1" ht="46.8" x14ac:dyDescent="0.25">
      <c r="A328" s="73" t="s">
        <v>173</v>
      </c>
      <c r="B328" s="46" t="s">
        <v>10</v>
      </c>
      <c r="C328" s="46" t="s">
        <v>58</v>
      </c>
      <c r="D328" s="46" t="s">
        <v>0</v>
      </c>
      <c r="E328" s="46" t="s">
        <v>172</v>
      </c>
      <c r="F328" s="72"/>
      <c r="G328" s="60">
        <f>SUM(G329:G330)</f>
        <v>1866.8</v>
      </c>
    </row>
    <row r="329" spans="1:7" s="2" customFormat="1" ht="62.4" x14ac:dyDescent="0.25">
      <c r="A329" s="73" t="s">
        <v>114</v>
      </c>
      <c r="B329" s="46" t="s">
        <v>10</v>
      </c>
      <c r="C329" s="46" t="s">
        <v>58</v>
      </c>
      <c r="D329" s="46" t="s">
        <v>0</v>
      </c>
      <c r="E329" s="46" t="s">
        <v>172</v>
      </c>
      <c r="F329" s="72" t="s">
        <v>19</v>
      </c>
      <c r="G329" s="60">
        <v>1729.1</v>
      </c>
    </row>
    <row r="330" spans="1:7" s="2" customFormat="1" ht="31.2" x14ac:dyDescent="0.25">
      <c r="A330" s="73" t="s">
        <v>115</v>
      </c>
      <c r="B330" s="46" t="s">
        <v>10</v>
      </c>
      <c r="C330" s="46" t="s">
        <v>58</v>
      </c>
      <c r="D330" s="46" t="s">
        <v>0</v>
      </c>
      <c r="E330" s="46" t="s">
        <v>172</v>
      </c>
      <c r="F330" s="72" t="s">
        <v>20</v>
      </c>
      <c r="G330" s="60">
        <v>137.69999999999999</v>
      </c>
    </row>
    <row r="331" spans="1:7" s="2" customFormat="1" ht="124.8" x14ac:dyDescent="0.25">
      <c r="A331" s="83" t="s">
        <v>180</v>
      </c>
      <c r="B331" s="46" t="s">
        <v>10</v>
      </c>
      <c r="C331" s="46" t="s">
        <v>58</v>
      </c>
      <c r="D331" s="46" t="s">
        <v>0</v>
      </c>
      <c r="E331" s="46" t="s">
        <v>43</v>
      </c>
      <c r="F331" s="72"/>
      <c r="G331" s="60">
        <f>SUM(G332:G333)</f>
        <v>933.40000000000009</v>
      </c>
    </row>
    <row r="332" spans="1:7" s="2" customFormat="1" ht="62.4" x14ac:dyDescent="0.25">
      <c r="A332" s="73" t="s">
        <v>113</v>
      </c>
      <c r="B332" s="46" t="s">
        <v>10</v>
      </c>
      <c r="C332" s="46" t="s">
        <v>58</v>
      </c>
      <c r="D332" s="46" t="s">
        <v>0</v>
      </c>
      <c r="E332" s="46" t="s">
        <v>43</v>
      </c>
      <c r="F332" s="72" t="s">
        <v>19</v>
      </c>
      <c r="G332" s="60">
        <v>849.2</v>
      </c>
    </row>
    <row r="333" spans="1:7" s="2" customFormat="1" ht="31.2" x14ac:dyDescent="0.25">
      <c r="A333" s="73" t="s">
        <v>115</v>
      </c>
      <c r="B333" s="46" t="s">
        <v>10</v>
      </c>
      <c r="C333" s="46" t="s">
        <v>58</v>
      </c>
      <c r="D333" s="46" t="s">
        <v>0</v>
      </c>
      <c r="E333" s="46" t="s">
        <v>43</v>
      </c>
      <c r="F333" s="72" t="s">
        <v>20</v>
      </c>
      <c r="G333" s="60">
        <v>84.2</v>
      </c>
    </row>
    <row r="334" spans="1:7" s="2" customFormat="1" ht="46.8" x14ac:dyDescent="0.25">
      <c r="A334" s="45" t="s">
        <v>299</v>
      </c>
      <c r="B334" s="46" t="s">
        <v>10</v>
      </c>
      <c r="C334" s="46" t="s">
        <v>58</v>
      </c>
      <c r="D334" s="46" t="s">
        <v>0</v>
      </c>
      <c r="E334" s="46" t="s">
        <v>300</v>
      </c>
      <c r="F334" s="72"/>
      <c r="G334" s="60">
        <f>SUM(G335)</f>
        <v>0</v>
      </c>
    </row>
    <row r="335" spans="1:7" s="2" customFormat="1" ht="31.2" x14ac:dyDescent="0.25">
      <c r="A335" s="45" t="s">
        <v>115</v>
      </c>
      <c r="B335" s="46" t="s">
        <v>10</v>
      </c>
      <c r="C335" s="46" t="s">
        <v>58</v>
      </c>
      <c r="D335" s="46" t="s">
        <v>0</v>
      </c>
      <c r="E335" s="46" t="s">
        <v>300</v>
      </c>
      <c r="F335" s="72" t="s">
        <v>20</v>
      </c>
      <c r="G335" s="60">
        <f>26455.6-26455.6</f>
        <v>0</v>
      </c>
    </row>
    <row r="336" spans="1:7" s="2" customFormat="1" ht="63" customHeight="1" x14ac:dyDescent="0.25">
      <c r="A336" s="45" t="s">
        <v>301</v>
      </c>
      <c r="B336" s="46" t="s">
        <v>10</v>
      </c>
      <c r="C336" s="46" t="s">
        <v>58</v>
      </c>
      <c r="D336" s="46" t="s">
        <v>0</v>
      </c>
      <c r="E336" s="46" t="s">
        <v>302</v>
      </c>
      <c r="F336" s="72"/>
      <c r="G336" s="60">
        <f>SUM(G337)</f>
        <v>0</v>
      </c>
    </row>
    <row r="337" spans="1:7" s="2" customFormat="1" ht="31.2" x14ac:dyDescent="0.25">
      <c r="A337" s="45" t="s">
        <v>115</v>
      </c>
      <c r="B337" s="46" t="s">
        <v>10</v>
      </c>
      <c r="C337" s="46" t="s">
        <v>58</v>
      </c>
      <c r="D337" s="46" t="s">
        <v>0</v>
      </c>
      <c r="E337" s="46" t="s">
        <v>302</v>
      </c>
      <c r="F337" s="72" t="s">
        <v>20</v>
      </c>
      <c r="G337" s="60">
        <f>14041.8-14041.8</f>
        <v>0</v>
      </c>
    </row>
    <row r="338" spans="1:7" s="2" customFormat="1" ht="171.6" x14ac:dyDescent="0.25">
      <c r="A338" s="45" t="s">
        <v>477</v>
      </c>
      <c r="B338" s="46" t="s">
        <v>10</v>
      </c>
      <c r="C338" s="46" t="s">
        <v>58</v>
      </c>
      <c r="D338" s="46" t="s">
        <v>0</v>
      </c>
      <c r="E338" s="46" t="s">
        <v>476</v>
      </c>
      <c r="F338" s="72"/>
      <c r="G338" s="60">
        <f>SUM(G339)</f>
        <v>933.4</v>
      </c>
    </row>
    <row r="339" spans="1:7" s="2" customFormat="1" ht="31.2" x14ac:dyDescent="0.25">
      <c r="A339" s="45" t="s">
        <v>18</v>
      </c>
      <c r="B339" s="46" t="s">
        <v>10</v>
      </c>
      <c r="C339" s="46" t="s">
        <v>58</v>
      </c>
      <c r="D339" s="46" t="s">
        <v>0</v>
      </c>
      <c r="E339" s="46" t="s">
        <v>476</v>
      </c>
      <c r="F339" s="72" t="s">
        <v>19</v>
      </c>
      <c r="G339" s="60">
        <v>933.4</v>
      </c>
    </row>
    <row r="340" spans="1:7" s="2" customFormat="1" x14ac:dyDescent="0.25">
      <c r="A340" s="73" t="s">
        <v>151</v>
      </c>
      <c r="B340" s="46" t="s">
        <v>10</v>
      </c>
      <c r="C340" s="46" t="s">
        <v>58</v>
      </c>
      <c r="D340" s="46" t="s">
        <v>1</v>
      </c>
      <c r="E340" s="46"/>
      <c r="F340" s="72"/>
      <c r="G340" s="60">
        <f>SUM(G341+G344+G347+G349+G351)</f>
        <v>16208.599999999999</v>
      </c>
    </row>
    <row r="341" spans="1:7" s="2" customFormat="1" x14ac:dyDescent="0.25">
      <c r="A341" s="73" t="s">
        <v>26</v>
      </c>
      <c r="B341" s="46" t="s">
        <v>10</v>
      </c>
      <c r="C341" s="46" t="s">
        <v>58</v>
      </c>
      <c r="D341" s="46" t="s">
        <v>1</v>
      </c>
      <c r="E341" s="46" t="s">
        <v>41</v>
      </c>
      <c r="F341" s="72"/>
      <c r="G341" s="60">
        <f>SUM(G342:G343)</f>
        <v>15675.8</v>
      </c>
    </row>
    <row r="342" spans="1:7" s="2" customFormat="1" ht="62.4" x14ac:dyDescent="0.25">
      <c r="A342" s="73" t="s">
        <v>114</v>
      </c>
      <c r="B342" s="46" t="s">
        <v>10</v>
      </c>
      <c r="C342" s="46" t="s">
        <v>58</v>
      </c>
      <c r="D342" s="46" t="s">
        <v>1</v>
      </c>
      <c r="E342" s="46" t="s">
        <v>41</v>
      </c>
      <c r="F342" s="72" t="s">
        <v>19</v>
      </c>
      <c r="G342" s="60">
        <v>15133.9</v>
      </c>
    </row>
    <row r="343" spans="1:7" s="2" customFormat="1" ht="31.2" x14ac:dyDescent="0.25">
      <c r="A343" s="73" t="s">
        <v>115</v>
      </c>
      <c r="B343" s="46" t="s">
        <v>10</v>
      </c>
      <c r="C343" s="46" t="s">
        <v>58</v>
      </c>
      <c r="D343" s="46" t="s">
        <v>1</v>
      </c>
      <c r="E343" s="46" t="s">
        <v>41</v>
      </c>
      <c r="F343" s="72" t="s">
        <v>20</v>
      </c>
      <c r="G343" s="60">
        <v>541.9</v>
      </c>
    </row>
    <row r="344" spans="1:7" s="2" customFormat="1" ht="62.4" x14ac:dyDescent="0.25">
      <c r="A344" s="73" t="s">
        <v>30</v>
      </c>
      <c r="B344" s="46" t="s">
        <v>10</v>
      </c>
      <c r="C344" s="46" t="s">
        <v>58</v>
      </c>
      <c r="D344" s="46" t="s">
        <v>1</v>
      </c>
      <c r="E344" s="46" t="s">
        <v>45</v>
      </c>
      <c r="F344" s="72"/>
      <c r="G344" s="60">
        <f>G346+G345</f>
        <v>0</v>
      </c>
    </row>
    <row r="345" spans="1:7" s="2" customFormat="1" ht="62.4" x14ac:dyDescent="0.25">
      <c r="A345" s="73" t="s">
        <v>114</v>
      </c>
      <c r="B345" s="46" t="s">
        <v>10</v>
      </c>
      <c r="C345" s="46" t="s">
        <v>58</v>
      </c>
      <c r="D345" s="46" t="s">
        <v>1</v>
      </c>
      <c r="E345" s="46" t="s">
        <v>45</v>
      </c>
      <c r="F345" s="72" t="s">
        <v>19</v>
      </c>
      <c r="G345" s="60"/>
    </row>
    <row r="346" spans="1:7" s="2" customFormat="1" ht="31.2" x14ac:dyDescent="0.25">
      <c r="A346" s="73" t="s">
        <v>115</v>
      </c>
      <c r="B346" s="46" t="s">
        <v>10</v>
      </c>
      <c r="C346" s="46" t="s">
        <v>58</v>
      </c>
      <c r="D346" s="46" t="s">
        <v>1</v>
      </c>
      <c r="E346" s="46" t="s">
        <v>45</v>
      </c>
      <c r="F346" s="72" t="s">
        <v>20</v>
      </c>
      <c r="G346" s="60"/>
    </row>
    <row r="347" spans="1:7" s="2" customFormat="1" ht="31.2" x14ac:dyDescent="0.25">
      <c r="A347" s="73" t="s">
        <v>228</v>
      </c>
      <c r="B347" s="46" t="s">
        <v>10</v>
      </c>
      <c r="C347" s="79">
        <v>1</v>
      </c>
      <c r="D347" s="46" t="s">
        <v>1</v>
      </c>
      <c r="E347" s="46" t="s">
        <v>229</v>
      </c>
      <c r="F347" s="46"/>
      <c r="G347" s="60">
        <f t="shared" ref="G347" si="0">SUM(G348)</f>
        <v>61.8</v>
      </c>
    </row>
    <row r="348" spans="1:7" s="2" customFormat="1" ht="31.2" x14ac:dyDescent="0.25">
      <c r="A348" s="73" t="s">
        <v>115</v>
      </c>
      <c r="B348" s="46" t="s">
        <v>10</v>
      </c>
      <c r="C348" s="79">
        <v>1</v>
      </c>
      <c r="D348" s="46" t="s">
        <v>1</v>
      </c>
      <c r="E348" s="46" t="s">
        <v>229</v>
      </c>
      <c r="F348" s="46" t="s">
        <v>20</v>
      </c>
      <c r="G348" s="60">
        <v>61.8</v>
      </c>
    </row>
    <row r="349" spans="1:7" s="2" customFormat="1" x14ac:dyDescent="0.25">
      <c r="A349" s="73" t="s">
        <v>234</v>
      </c>
      <c r="B349" s="46" t="s">
        <v>10</v>
      </c>
      <c r="C349" s="46" t="s">
        <v>58</v>
      </c>
      <c r="D349" s="46" t="s">
        <v>1</v>
      </c>
      <c r="E349" s="46" t="s">
        <v>235</v>
      </c>
      <c r="F349" s="72"/>
      <c r="G349" s="60">
        <f t="shared" ref="G349" si="1">SUM(G350)</f>
        <v>126</v>
      </c>
    </row>
    <row r="350" spans="1:7" s="2" customFormat="1" ht="31.2" x14ac:dyDescent="0.25">
      <c r="A350" s="73" t="s">
        <v>115</v>
      </c>
      <c r="B350" s="46" t="s">
        <v>10</v>
      </c>
      <c r="C350" s="46" t="s">
        <v>58</v>
      </c>
      <c r="D350" s="46" t="s">
        <v>1</v>
      </c>
      <c r="E350" s="46" t="s">
        <v>235</v>
      </c>
      <c r="F350" s="72" t="s">
        <v>20</v>
      </c>
      <c r="G350" s="60">
        <v>126</v>
      </c>
    </row>
    <row r="351" spans="1:7" s="2" customFormat="1" ht="31.2" x14ac:dyDescent="0.25">
      <c r="A351" s="84" t="s">
        <v>232</v>
      </c>
      <c r="B351" s="46" t="s">
        <v>10</v>
      </c>
      <c r="C351" s="46" t="s">
        <v>58</v>
      </c>
      <c r="D351" s="46" t="s">
        <v>1</v>
      </c>
      <c r="E351" s="46" t="s">
        <v>233</v>
      </c>
      <c r="F351" s="72"/>
      <c r="G351" s="60">
        <f>SUM(G352)</f>
        <v>345</v>
      </c>
    </row>
    <row r="352" spans="1:7" s="2" customFormat="1" ht="31.2" x14ac:dyDescent="0.25">
      <c r="A352" s="84" t="s">
        <v>115</v>
      </c>
      <c r="B352" s="46" t="s">
        <v>10</v>
      </c>
      <c r="C352" s="46" t="s">
        <v>58</v>
      </c>
      <c r="D352" s="46" t="s">
        <v>1</v>
      </c>
      <c r="E352" s="46" t="s">
        <v>233</v>
      </c>
      <c r="F352" s="72" t="s">
        <v>20</v>
      </c>
      <c r="G352" s="60">
        <v>345</v>
      </c>
    </row>
    <row r="353" spans="1:7" s="2" customFormat="1" ht="31.2" x14ac:dyDescent="0.25">
      <c r="A353" s="73" t="s">
        <v>152</v>
      </c>
      <c r="B353" s="46" t="s">
        <v>10</v>
      </c>
      <c r="C353" s="46" t="s">
        <v>58</v>
      </c>
      <c r="D353" s="46" t="s">
        <v>2</v>
      </c>
      <c r="E353" s="46"/>
      <c r="F353" s="72"/>
      <c r="G353" s="60">
        <f>SUM(G354)</f>
        <v>108753.5</v>
      </c>
    </row>
    <row r="354" spans="1:7" s="2" customFormat="1" ht="62.4" x14ac:dyDescent="0.25">
      <c r="A354" s="70" t="s">
        <v>28</v>
      </c>
      <c r="B354" s="46" t="s">
        <v>10</v>
      </c>
      <c r="C354" s="46" t="s">
        <v>58</v>
      </c>
      <c r="D354" s="46" t="s">
        <v>2</v>
      </c>
      <c r="E354" s="46" t="s">
        <v>51</v>
      </c>
      <c r="F354" s="72"/>
      <c r="G354" s="60">
        <f>SUM(G355)</f>
        <v>108753.5</v>
      </c>
    </row>
    <row r="355" spans="1:7" s="2" customFormat="1" ht="31.2" x14ac:dyDescent="0.25">
      <c r="A355" s="75" t="s">
        <v>116</v>
      </c>
      <c r="B355" s="46" t="s">
        <v>10</v>
      </c>
      <c r="C355" s="46" t="s">
        <v>58</v>
      </c>
      <c r="D355" s="46" t="s">
        <v>2</v>
      </c>
      <c r="E355" s="46" t="s">
        <v>51</v>
      </c>
      <c r="F355" s="72" t="s">
        <v>111</v>
      </c>
      <c r="G355" s="60">
        <v>108753.5</v>
      </c>
    </row>
    <row r="356" spans="1:7" s="2" customFormat="1" ht="46.8" x14ac:dyDescent="0.25">
      <c r="A356" s="75" t="s">
        <v>378</v>
      </c>
      <c r="B356" s="46" t="s">
        <v>10</v>
      </c>
      <c r="C356" s="46" t="s">
        <v>58</v>
      </c>
      <c r="D356" s="46" t="s">
        <v>3</v>
      </c>
      <c r="E356" s="46"/>
      <c r="F356" s="72"/>
      <c r="G356" s="60">
        <f>SUM(G357)</f>
        <v>0</v>
      </c>
    </row>
    <row r="357" spans="1:7" s="2" customFormat="1" x14ac:dyDescent="0.25">
      <c r="A357" s="75" t="s">
        <v>209</v>
      </c>
      <c r="B357" s="46" t="s">
        <v>10</v>
      </c>
      <c r="C357" s="46" t="s">
        <v>58</v>
      </c>
      <c r="D357" s="46" t="s">
        <v>3</v>
      </c>
      <c r="E357" s="46" t="s">
        <v>208</v>
      </c>
      <c r="F357" s="72"/>
      <c r="G357" s="60">
        <f>SUM(G358)</f>
        <v>0</v>
      </c>
    </row>
    <row r="358" spans="1:7" s="2" customFormat="1" x14ac:dyDescent="0.25">
      <c r="A358" s="75" t="s">
        <v>9</v>
      </c>
      <c r="B358" s="46" t="s">
        <v>10</v>
      </c>
      <c r="C358" s="46" t="s">
        <v>58</v>
      </c>
      <c r="D358" s="46" t="s">
        <v>3</v>
      </c>
      <c r="E358" s="46" t="s">
        <v>208</v>
      </c>
      <c r="F358" s="72" t="s">
        <v>25</v>
      </c>
      <c r="G358" s="60"/>
    </row>
    <row r="359" spans="1:7" s="2" customFormat="1" ht="31.2" x14ac:dyDescent="0.25">
      <c r="A359" s="85" t="s">
        <v>507</v>
      </c>
      <c r="B359" s="46" t="s">
        <v>10</v>
      </c>
      <c r="C359" s="46" t="s">
        <v>93</v>
      </c>
      <c r="D359" s="46"/>
      <c r="E359" s="46"/>
      <c r="F359" s="72"/>
      <c r="G359" s="60">
        <f>SUM(G360)</f>
        <v>241102.5</v>
      </c>
    </row>
    <row r="360" spans="1:7" s="2" customFormat="1" ht="31.2" x14ac:dyDescent="0.25">
      <c r="A360" s="85" t="s">
        <v>508</v>
      </c>
      <c r="B360" s="46" t="s">
        <v>10</v>
      </c>
      <c r="C360" s="46" t="s">
        <v>93</v>
      </c>
      <c r="D360" s="46" t="s">
        <v>0</v>
      </c>
      <c r="E360" s="46"/>
      <c r="F360" s="72"/>
      <c r="G360" s="60">
        <f>SUM(G361)</f>
        <v>241102.5</v>
      </c>
    </row>
    <row r="361" spans="1:7" s="2" customFormat="1" ht="46.8" x14ac:dyDescent="0.25">
      <c r="A361" s="85" t="s">
        <v>509</v>
      </c>
      <c r="B361" s="46" t="s">
        <v>10</v>
      </c>
      <c r="C361" s="46" t="s">
        <v>93</v>
      </c>
      <c r="D361" s="46" t="s">
        <v>0</v>
      </c>
      <c r="E361" s="46" t="s">
        <v>510</v>
      </c>
      <c r="F361" s="72"/>
      <c r="G361" s="60">
        <f>SUM(G362)</f>
        <v>241102.5</v>
      </c>
    </row>
    <row r="362" spans="1:7" s="2" customFormat="1" ht="31.2" x14ac:dyDescent="0.25">
      <c r="A362" s="84" t="s">
        <v>115</v>
      </c>
      <c r="B362" s="46" t="s">
        <v>10</v>
      </c>
      <c r="C362" s="46" t="s">
        <v>93</v>
      </c>
      <c r="D362" s="46" t="s">
        <v>0</v>
      </c>
      <c r="E362" s="46" t="s">
        <v>510</v>
      </c>
      <c r="F362" s="72" t="s">
        <v>20</v>
      </c>
      <c r="G362" s="60">
        <v>241102.5</v>
      </c>
    </row>
    <row r="363" spans="1:7" s="2" customFormat="1" ht="31.2" x14ac:dyDescent="0.25">
      <c r="A363" s="85" t="s">
        <v>511</v>
      </c>
      <c r="B363" s="46" t="s">
        <v>10</v>
      </c>
      <c r="C363" s="46" t="s">
        <v>101</v>
      </c>
      <c r="D363" s="46"/>
      <c r="E363" s="46"/>
      <c r="F363" s="72"/>
      <c r="G363" s="60">
        <f>SUM(F364:G364)</f>
        <v>4100</v>
      </c>
    </row>
    <row r="364" spans="1:7" s="2" customFormat="1" x14ac:dyDescent="0.25">
      <c r="A364" s="85" t="s">
        <v>512</v>
      </c>
      <c r="B364" s="46" t="s">
        <v>10</v>
      </c>
      <c r="C364" s="46" t="s">
        <v>101</v>
      </c>
      <c r="D364" s="46" t="s">
        <v>0</v>
      </c>
      <c r="E364" s="46"/>
      <c r="F364" s="72"/>
      <c r="G364" s="60">
        <f>SUM(G365)</f>
        <v>4100</v>
      </c>
    </row>
    <row r="365" spans="1:7" s="2" customFormat="1" ht="46.8" x14ac:dyDescent="0.25">
      <c r="A365" s="85" t="s">
        <v>513</v>
      </c>
      <c r="B365" s="46" t="s">
        <v>10</v>
      </c>
      <c r="C365" s="46" t="s">
        <v>101</v>
      </c>
      <c r="D365" s="46" t="s">
        <v>0</v>
      </c>
      <c r="E365" s="46" t="s">
        <v>514</v>
      </c>
      <c r="F365" s="72"/>
      <c r="G365" s="60">
        <f>SUM(G366)</f>
        <v>4100</v>
      </c>
    </row>
    <row r="366" spans="1:7" s="2" customFormat="1" ht="31.2" x14ac:dyDescent="0.25">
      <c r="A366" s="84" t="s">
        <v>115</v>
      </c>
      <c r="B366" s="46" t="s">
        <v>10</v>
      </c>
      <c r="C366" s="46" t="s">
        <v>101</v>
      </c>
      <c r="D366" s="46" t="s">
        <v>0</v>
      </c>
      <c r="E366" s="46" t="s">
        <v>514</v>
      </c>
      <c r="F366" s="72" t="s">
        <v>20</v>
      </c>
      <c r="G366" s="60">
        <v>4100</v>
      </c>
    </row>
    <row r="367" spans="1:7" s="2" customFormat="1" ht="31.2" x14ac:dyDescent="0.25">
      <c r="A367" s="70" t="s">
        <v>379</v>
      </c>
      <c r="B367" s="46" t="s">
        <v>5</v>
      </c>
      <c r="C367" s="46"/>
      <c r="D367" s="46"/>
      <c r="E367" s="46"/>
      <c r="F367" s="72"/>
      <c r="G367" s="60">
        <f>SUM(G368)</f>
        <v>315803.5</v>
      </c>
    </row>
    <row r="368" spans="1:7" s="2" customFormat="1" ht="31.2" x14ac:dyDescent="0.25">
      <c r="A368" s="76" t="s">
        <v>380</v>
      </c>
      <c r="B368" s="46" t="s">
        <v>5</v>
      </c>
      <c r="C368" s="46" t="s">
        <v>58</v>
      </c>
      <c r="D368" s="46"/>
      <c r="E368" s="46"/>
      <c r="F368" s="72"/>
      <c r="G368" s="60">
        <f>SUM(G369+G383)</f>
        <v>315803.5</v>
      </c>
    </row>
    <row r="369" spans="1:7" s="2" customFormat="1" x14ac:dyDescent="0.25">
      <c r="A369" s="76" t="s">
        <v>50</v>
      </c>
      <c r="B369" s="46" t="s">
        <v>5</v>
      </c>
      <c r="C369" s="46" t="s">
        <v>58</v>
      </c>
      <c r="D369" s="46" t="s">
        <v>0</v>
      </c>
      <c r="E369" s="46"/>
      <c r="F369" s="72"/>
      <c r="G369" s="60">
        <f>SUM(G370+G381+G376)</f>
        <v>288565.09999999998</v>
      </c>
    </row>
    <row r="370" spans="1:7" s="2" customFormat="1" ht="62.4" x14ac:dyDescent="0.25">
      <c r="A370" s="76" t="s">
        <v>106</v>
      </c>
      <c r="B370" s="46" t="s">
        <v>5</v>
      </c>
      <c r="C370" s="46" t="s">
        <v>58</v>
      </c>
      <c r="D370" s="46" t="s">
        <v>0</v>
      </c>
      <c r="E370" s="46" t="s">
        <v>51</v>
      </c>
      <c r="F370" s="72"/>
      <c r="G370" s="60">
        <f>SUM(G371:G375)</f>
        <v>211096.09999999998</v>
      </c>
    </row>
    <row r="371" spans="1:7" s="2" customFormat="1" ht="62.4" x14ac:dyDescent="0.25">
      <c r="A371" s="73" t="s">
        <v>114</v>
      </c>
      <c r="B371" s="46" t="s">
        <v>5</v>
      </c>
      <c r="C371" s="46" t="s">
        <v>58</v>
      </c>
      <c r="D371" s="46" t="s">
        <v>0</v>
      </c>
      <c r="E371" s="46" t="s">
        <v>51</v>
      </c>
      <c r="F371" s="72" t="s">
        <v>19</v>
      </c>
      <c r="G371" s="60">
        <f>150212.1+4647.4</f>
        <v>154859.5</v>
      </c>
    </row>
    <row r="372" spans="1:7" s="2" customFormat="1" ht="31.2" x14ac:dyDescent="0.25">
      <c r="A372" s="73" t="s">
        <v>115</v>
      </c>
      <c r="B372" s="46" t="s">
        <v>5</v>
      </c>
      <c r="C372" s="46" t="s">
        <v>58</v>
      </c>
      <c r="D372" s="46" t="s">
        <v>0</v>
      </c>
      <c r="E372" s="46" t="s">
        <v>51</v>
      </c>
      <c r="F372" s="72" t="s">
        <v>20</v>
      </c>
      <c r="G372" s="60">
        <v>55928.3</v>
      </c>
    </row>
    <row r="373" spans="1:7" s="2" customFormat="1" x14ac:dyDescent="0.25">
      <c r="A373" s="73" t="s">
        <v>117</v>
      </c>
      <c r="B373" s="46" t="s">
        <v>5</v>
      </c>
      <c r="C373" s="46" t="s">
        <v>58</v>
      </c>
      <c r="D373" s="46" t="s">
        <v>0</v>
      </c>
      <c r="E373" s="46" t="s">
        <v>51</v>
      </c>
      <c r="F373" s="72" t="s">
        <v>109</v>
      </c>
      <c r="G373" s="60"/>
    </row>
    <row r="374" spans="1:7" s="2" customFormat="1" ht="31.2" x14ac:dyDescent="0.25">
      <c r="A374" s="73" t="s">
        <v>121</v>
      </c>
      <c r="B374" s="46" t="s">
        <v>5</v>
      </c>
      <c r="C374" s="46" t="s">
        <v>58</v>
      </c>
      <c r="D374" s="46" t="s">
        <v>0</v>
      </c>
      <c r="E374" s="46" t="s">
        <v>51</v>
      </c>
      <c r="F374" s="72" t="s">
        <v>111</v>
      </c>
      <c r="G374" s="60">
        <f>12334-12334</f>
        <v>0</v>
      </c>
    </row>
    <row r="375" spans="1:7" s="2" customFormat="1" x14ac:dyDescent="0.25">
      <c r="A375" s="73" t="s">
        <v>21</v>
      </c>
      <c r="B375" s="46" t="s">
        <v>5</v>
      </c>
      <c r="C375" s="46" t="s">
        <v>58</v>
      </c>
      <c r="D375" s="46" t="s">
        <v>0</v>
      </c>
      <c r="E375" s="46" t="s">
        <v>51</v>
      </c>
      <c r="F375" s="72" t="s">
        <v>22</v>
      </c>
      <c r="G375" s="60">
        <v>308.3</v>
      </c>
    </row>
    <row r="376" spans="1:7" s="2" customFormat="1" ht="46.8" x14ac:dyDescent="0.25">
      <c r="A376" s="73" t="s">
        <v>495</v>
      </c>
      <c r="B376" s="46" t="s">
        <v>5</v>
      </c>
      <c r="C376" s="46" t="s">
        <v>58</v>
      </c>
      <c r="D376" s="46" t="s">
        <v>0</v>
      </c>
      <c r="E376" s="46" t="s">
        <v>496</v>
      </c>
      <c r="F376" s="72"/>
      <c r="G376" s="60">
        <f>SUM(G377:G380)</f>
        <v>72966.8</v>
      </c>
    </row>
    <row r="377" spans="1:7" s="2" customFormat="1" ht="31.2" x14ac:dyDescent="0.25">
      <c r="A377" s="73" t="s">
        <v>18</v>
      </c>
      <c r="B377" s="46" t="s">
        <v>5</v>
      </c>
      <c r="C377" s="46" t="s">
        <v>58</v>
      </c>
      <c r="D377" s="46" t="s">
        <v>0</v>
      </c>
      <c r="E377" s="46" t="s">
        <v>496</v>
      </c>
      <c r="F377" s="72" t="s">
        <v>19</v>
      </c>
      <c r="G377" s="60">
        <v>50467.4</v>
      </c>
    </row>
    <row r="378" spans="1:7" s="2" customFormat="1" ht="31.2" x14ac:dyDescent="0.25">
      <c r="A378" s="73" t="s">
        <v>115</v>
      </c>
      <c r="B378" s="46" t="s">
        <v>5</v>
      </c>
      <c r="C378" s="46" t="s">
        <v>58</v>
      </c>
      <c r="D378" s="46" t="s">
        <v>0</v>
      </c>
      <c r="E378" s="46" t="s">
        <v>496</v>
      </c>
      <c r="F378" s="72" t="s">
        <v>20</v>
      </c>
      <c r="G378" s="60">
        <v>22359.200000000001</v>
      </c>
    </row>
    <row r="379" spans="1:7" s="2" customFormat="1" ht="31.2" x14ac:dyDescent="0.25">
      <c r="A379" s="73" t="s">
        <v>121</v>
      </c>
      <c r="B379" s="46" t="s">
        <v>5</v>
      </c>
      <c r="C379" s="46" t="s">
        <v>58</v>
      </c>
      <c r="D379" s="46" t="s">
        <v>0</v>
      </c>
      <c r="E379" s="46" t="s">
        <v>496</v>
      </c>
      <c r="F379" s="72" t="s">
        <v>111</v>
      </c>
      <c r="G379" s="60"/>
    </row>
    <row r="380" spans="1:7" s="2" customFormat="1" x14ac:dyDescent="0.25">
      <c r="A380" s="73" t="s">
        <v>21</v>
      </c>
      <c r="B380" s="46" t="s">
        <v>5</v>
      </c>
      <c r="C380" s="46" t="s">
        <v>58</v>
      </c>
      <c r="D380" s="46" t="s">
        <v>0</v>
      </c>
      <c r="E380" s="46" t="s">
        <v>496</v>
      </c>
      <c r="F380" s="72" t="s">
        <v>22</v>
      </c>
      <c r="G380" s="60">
        <v>140.19999999999999</v>
      </c>
    </row>
    <row r="381" spans="1:7" s="2" customFormat="1" ht="31.2" x14ac:dyDescent="0.25">
      <c r="A381" s="76" t="s">
        <v>468</v>
      </c>
      <c r="B381" s="46" t="s">
        <v>5</v>
      </c>
      <c r="C381" s="46" t="s">
        <v>58</v>
      </c>
      <c r="D381" s="46" t="s">
        <v>0</v>
      </c>
      <c r="E381" s="46" t="s">
        <v>467</v>
      </c>
      <c r="F381" s="72"/>
      <c r="G381" s="60">
        <f>SUM(G382)</f>
        <v>4502.2</v>
      </c>
    </row>
    <row r="382" spans="1:7" s="2" customFormat="1" ht="62.4" x14ac:dyDescent="0.25">
      <c r="A382" s="73" t="s">
        <v>114</v>
      </c>
      <c r="B382" s="46" t="s">
        <v>5</v>
      </c>
      <c r="C382" s="46" t="s">
        <v>58</v>
      </c>
      <c r="D382" s="46" t="s">
        <v>0</v>
      </c>
      <c r="E382" s="46" t="s">
        <v>467</v>
      </c>
      <c r="F382" s="72" t="s">
        <v>19</v>
      </c>
      <c r="G382" s="60">
        <v>4502.2</v>
      </c>
    </row>
    <row r="383" spans="1:7" s="2" customFormat="1" ht="31.2" x14ac:dyDescent="0.25">
      <c r="A383" s="80" t="s">
        <v>59</v>
      </c>
      <c r="B383" s="46" t="s">
        <v>5</v>
      </c>
      <c r="C383" s="46" t="s">
        <v>58</v>
      </c>
      <c r="D383" s="46" t="s">
        <v>1</v>
      </c>
      <c r="E383" s="46"/>
      <c r="F383" s="72"/>
      <c r="G383" s="60">
        <f>SUM(G389+G384+G391+G386)</f>
        <v>27238.399999999998</v>
      </c>
    </row>
    <row r="384" spans="1:7" s="2" customFormat="1" ht="31.2" x14ac:dyDescent="0.25">
      <c r="A384" s="73" t="s">
        <v>228</v>
      </c>
      <c r="B384" s="46" t="s">
        <v>5</v>
      </c>
      <c r="C384" s="79">
        <v>1</v>
      </c>
      <c r="D384" s="46" t="s">
        <v>1</v>
      </c>
      <c r="E384" s="46" t="s">
        <v>229</v>
      </c>
      <c r="F384" s="72"/>
      <c r="G384" s="60">
        <f>SUM(G385)</f>
        <v>572.19999999999993</v>
      </c>
    </row>
    <row r="385" spans="1:9" s="2" customFormat="1" ht="31.2" x14ac:dyDescent="0.25">
      <c r="A385" s="73" t="s">
        <v>115</v>
      </c>
      <c r="B385" s="46" t="s">
        <v>5</v>
      </c>
      <c r="C385" s="79">
        <v>1</v>
      </c>
      <c r="D385" s="46" t="s">
        <v>1</v>
      </c>
      <c r="E385" s="46" t="s">
        <v>229</v>
      </c>
      <c r="F385" s="72" t="s">
        <v>20</v>
      </c>
      <c r="G385" s="60">
        <f>334.9+203.2+34.1</f>
        <v>572.19999999999993</v>
      </c>
    </row>
    <row r="386" spans="1:9" s="2" customFormat="1" x14ac:dyDescent="0.25">
      <c r="A386" s="73" t="s">
        <v>234</v>
      </c>
      <c r="B386" s="46" t="s">
        <v>5</v>
      </c>
      <c r="C386" s="79">
        <v>1</v>
      </c>
      <c r="D386" s="46" t="s">
        <v>1</v>
      </c>
      <c r="E386" s="46" t="s">
        <v>235</v>
      </c>
      <c r="F386" s="72"/>
      <c r="G386" s="60">
        <f>SUM(G387:G388)</f>
        <v>485.8</v>
      </c>
    </row>
    <row r="387" spans="1:9" s="2" customFormat="1" ht="31.2" x14ac:dyDescent="0.25">
      <c r="A387" s="73" t="s">
        <v>18</v>
      </c>
      <c r="B387" s="46" t="s">
        <v>5</v>
      </c>
      <c r="C387" s="79">
        <v>1</v>
      </c>
      <c r="D387" s="46" t="s">
        <v>1</v>
      </c>
      <c r="E387" s="46" t="s">
        <v>235</v>
      </c>
      <c r="F387" s="72" t="s">
        <v>19</v>
      </c>
      <c r="G387" s="60"/>
    </row>
    <row r="388" spans="1:9" s="2" customFormat="1" ht="31.2" x14ac:dyDescent="0.25">
      <c r="A388" s="73" t="s">
        <v>115</v>
      </c>
      <c r="B388" s="46" t="s">
        <v>5</v>
      </c>
      <c r="C388" s="79">
        <v>1</v>
      </c>
      <c r="D388" s="46" t="s">
        <v>1</v>
      </c>
      <c r="E388" s="46" t="s">
        <v>235</v>
      </c>
      <c r="F388" s="72" t="s">
        <v>20</v>
      </c>
      <c r="G388" s="60">
        <f>105.3+61.5+120+199</f>
        <v>485.8</v>
      </c>
    </row>
    <row r="389" spans="1:9" s="2" customFormat="1" ht="31.2" x14ac:dyDescent="0.25">
      <c r="A389" s="86" t="s">
        <v>232</v>
      </c>
      <c r="B389" s="46" t="s">
        <v>5</v>
      </c>
      <c r="C389" s="46" t="s">
        <v>58</v>
      </c>
      <c r="D389" s="46" t="s">
        <v>1</v>
      </c>
      <c r="E389" s="46" t="s">
        <v>233</v>
      </c>
      <c r="F389" s="72"/>
      <c r="G389" s="60">
        <f>SUM(G390:G390)</f>
        <v>23523.1</v>
      </c>
    </row>
    <row r="390" spans="1:9" s="2" customFormat="1" ht="31.2" x14ac:dyDescent="0.25">
      <c r="A390" s="73" t="s">
        <v>115</v>
      </c>
      <c r="B390" s="46" t="s">
        <v>5</v>
      </c>
      <c r="C390" s="46" t="s">
        <v>58</v>
      </c>
      <c r="D390" s="46" t="s">
        <v>1</v>
      </c>
      <c r="E390" s="46" t="s">
        <v>233</v>
      </c>
      <c r="F390" s="72" t="s">
        <v>20</v>
      </c>
      <c r="G390" s="60">
        <f>16689.8+6584.4+500.7-120+67.2-199</f>
        <v>23523.1</v>
      </c>
      <c r="I390" s="59"/>
    </row>
    <row r="391" spans="1:9" s="2" customFormat="1" ht="31.2" x14ac:dyDescent="0.25">
      <c r="A391" s="73" t="s">
        <v>230</v>
      </c>
      <c r="B391" s="46" t="s">
        <v>5</v>
      </c>
      <c r="C391" s="79">
        <v>1</v>
      </c>
      <c r="D391" s="46" t="s">
        <v>1</v>
      </c>
      <c r="E391" s="46" t="s">
        <v>231</v>
      </c>
      <c r="F391" s="46"/>
      <c r="G391" s="60">
        <f>SUM(G392)</f>
        <v>2657.2999999999997</v>
      </c>
    </row>
    <row r="392" spans="1:9" s="2" customFormat="1" ht="31.2" x14ac:dyDescent="0.25">
      <c r="A392" s="73" t="s">
        <v>115</v>
      </c>
      <c r="B392" s="46" t="s">
        <v>5</v>
      </c>
      <c r="C392" s="79">
        <v>1</v>
      </c>
      <c r="D392" s="46" t="s">
        <v>1</v>
      </c>
      <c r="E392" s="46" t="s">
        <v>231</v>
      </c>
      <c r="F392" s="46" t="s">
        <v>20</v>
      </c>
      <c r="G392" s="60">
        <f>2240.1+417.2</f>
        <v>2657.2999999999997</v>
      </c>
    </row>
    <row r="393" spans="1:9" s="2" customFormat="1" x14ac:dyDescent="0.25">
      <c r="A393" s="70" t="s">
        <v>382</v>
      </c>
      <c r="B393" s="46" t="s">
        <v>7</v>
      </c>
      <c r="C393" s="46"/>
      <c r="D393" s="46"/>
      <c r="E393" s="46"/>
      <c r="F393" s="72"/>
      <c r="G393" s="60">
        <f>SUM(G394)</f>
        <v>40804.300000000003</v>
      </c>
    </row>
    <row r="394" spans="1:9" s="2" customFormat="1" x14ac:dyDescent="0.25">
      <c r="A394" s="70" t="s">
        <v>383</v>
      </c>
      <c r="B394" s="46" t="s">
        <v>7</v>
      </c>
      <c r="C394" s="46" t="s">
        <v>58</v>
      </c>
      <c r="D394" s="46"/>
      <c r="E394" s="46"/>
      <c r="F394" s="72"/>
      <c r="G394" s="60">
        <f>SUM(G395+G404+G411)</f>
        <v>40804.300000000003</v>
      </c>
    </row>
    <row r="395" spans="1:9" s="2" customFormat="1" ht="50.4" customHeight="1" x14ac:dyDescent="0.25">
      <c r="A395" s="70" t="s">
        <v>450</v>
      </c>
      <c r="B395" s="46" t="s">
        <v>7</v>
      </c>
      <c r="C395" s="46" t="s">
        <v>58</v>
      </c>
      <c r="D395" s="46" t="s">
        <v>0</v>
      </c>
      <c r="E395" s="46"/>
      <c r="F395" s="72"/>
      <c r="G395" s="60">
        <f>SUM(G396+G402+G400)</f>
        <v>5645.4</v>
      </c>
    </row>
    <row r="396" spans="1:9" s="2" customFormat="1" x14ac:dyDescent="0.25">
      <c r="A396" s="70" t="s">
        <v>26</v>
      </c>
      <c r="B396" s="46" t="s">
        <v>7</v>
      </c>
      <c r="C396" s="46" t="s">
        <v>58</v>
      </c>
      <c r="D396" s="46" t="s">
        <v>0</v>
      </c>
      <c r="E396" s="46" t="s">
        <v>41</v>
      </c>
      <c r="F396" s="72"/>
      <c r="G396" s="60">
        <f>SUM(G397:G399)</f>
        <v>5626.5</v>
      </c>
    </row>
    <row r="397" spans="1:9" s="2" customFormat="1" ht="31.2" x14ac:dyDescent="0.25">
      <c r="A397" s="73" t="s">
        <v>18</v>
      </c>
      <c r="B397" s="46" t="s">
        <v>7</v>
      </c>
      <c r="C397" s="46" t="s">
        <v>58</v>
      </c>
      <c r="D397" s="46" t="s">
        <v>0</v>
      </c>
      <c r="E397" s="46" t="s">
        <v>41</v>
      </c>
      <c r="F397" s="72" t="s">
        <v>19</v>
      </c>
      <c r="G397" s="60">
        <v>5531.6</v>
      </c>
    </row>
    <row r="398" spans="1:9" s="2" customFormat="1" ht="31.2" x14ac:dyDescent="0.25">
      <c r="A398" s="73" t="s">
        <v>115</v>
      </c>
      <c r="B398" s="46" t="s">
        <v>7</v>
      </c>
      <c r="C398" s="46" t="s">
        <v>58</v>
      </c>
      <c r="D398" s="46" t="s">
        <v>0</v>
      </c>
      <c r="E398" s="46" t="s">
        <v>41</v>
      </c>
      <c r="F398" s="72" t="s">
        <v>20</v>
      </c>
      <c r="G398" s="60">
        <v>93.2</v>
      </c>
    </row>
    <row r="399" spans="1:9" s="2" customFormat="1" x14ac:dyDescent="0.25">
      <c r="A399" s="73" t="s">
        <v>21</v>
      </c>
      <c r="B399" s="46" t="s">
        <v>7</v>
      </c>
      <c r="C399" s="46" t="s">
        <v>58</v>
      </c>
      <c r="D399" s="46" t="s">
        <v>0</v>
      </c>
      <c r="E399" s="46" t="s">
        <v>41</v>
      </c>
      <c r="F399" s="72" t="s">
        <v>22</v>
      </c>
      <c r="G399" s="60">
        <v>1.7</v>
      </c>
    </row>
    <row r="400" spans="1:9" s="2" customFormat="1" ht="31.2" x14ac:dyDescent="0.25">
      <c r="A400" s="73" t="s">
        <v>228</v>
      </c>
      <c r="B400" s="46" t="s">
        <v>7</v>
      </c>
      <c r="C400" s="79">
        <v>1</v>
      </c>
      <c r="D400" s="46" t="s">
        <v>0</v>
      </c>
      <c r="E400" s="46" t="s">
        <v>229</v>
      </c>
      <c r="F400" s="46"/>
      <c r="G400" s="63">
        <f>SUM(G401)</f>
        <v>10.9</v>
      </c>
    </row>
    <row r="401" spans="1:7" s="2" customFormat="1" ht="31.2" x14ac:dyDescent="0.25">
      <c r="A401" s="73" t="s">
        <v>115</v>
      </c>
      <c r="B401" s="46" t="s">
        <v>7</v>
      </c>
      <c r="C401" s="79">
        <v>1</v>
      </c>
      <c r="D401" s="46" t="s">
        <v>0</v>
      </c>
      <c r="E401" s="46" t="s">
        <v>229</v>
      </c>
      <c r="F401" s="46" t="s">
        <v>20</v>
      </c>
      <c r="G401" s="63">
        <v>10.9</v>
      </c>
    </row>
    <row r="402" spans="1:7" s="2" customFormat="1" x14ac:dyDescent="0.25">
      <c r="A402" s="73" t="s">
        <v>234</v>
      </c>
      <c r="B402" s="46" t="s">
        <v>7</v>
      </c>
      <c r="C402" s="46" t="s">
        <v>58</v>
      </c>
      <c r="D402" s="46" t="s">
        <v>0</v>
      </c>
      <c r="E402" s="46" t="s">
        <v>235</v>
      </c>
      <c r="F402" s="72"/>
      <c r="G402" s="60">
        <f>SUM(G403)</f>
        <v>8</v>
      </c>
    </row>
    <row r="403" spans="1:7" s="2" customFormat="1" ht="31.2" x14ac:dyDescent="0.25">
      <c r="A403" s="73" t="s">
        <v>115</v>
      </c>
      <c r="B403" s="46" t="s">
        <v>7</v>
      </c>
      <c r="C403" s="46" t="s">
        <v>58</v>
      </c>
      <c r="D403" s="46" t="s">
        <v>0</v>
      </c>
      <c r="E403" s="46" t="s">
        <v>235</v>
      </c>
      <c r="F403" s="72" t="s">
        <v>20</v>
      </c>
      <c r="G403" s="60">
        <v>8</v>
      </c>
    </row>
    <row r="404" spans="1:7" s="2" customFormat="1" ht="31.2" x14ac:dyDescent="0.25">
      <c r="A404" s="70" t="s">
        <v>432</v>
      </c>
      <c r="B404" s="46" t="s">
        <v>7</v>
      </c>
      <c r="C404" s="46" t="s">
        <v>58</v>
      </c>
      <c r="D404" s="46" t="s">
        <v>1</v>
      </c>
      <c r="E404" s="46"/>
      <c r="F404" s="72"/>
      <c r="G404" s="60">
        <f>SUM(G405+G409)</f>
        <v>34604.9</v>
      </c>
    </row>
    <row r="405" spans="1:7" s="2" customFormat="1" ht="62.4" x14ac:dyDescent="0.25">
      <c r="A405" s="76" t="s">
        <v>28</v>
      </c>
      <c r="B405" s="46" t="s">
        <v>7</v>
      </c>
      <c r="C405" s="46" t="s">
        <v>58</v>
      </c>
      <c r="D405" s="46" t="s">
        <v>1</v>
      </c>
      <c r="E405" s="46" t="s">
        <v>51</v>
      </c>
      <c r="F405" s="72"/>
      <c r="G405" s="60">
        <f>SUM(G406:G408)</f>
        <v>34604.9</v>
      </c>
    </row>
    <row r="406" spans="1:7" s="2" customFormat="1" ht="31.2" x14ac:dyDescent="0.25">
      <c r="A406" s="73" t="s">
        <v>18</v>
      </c>
      <c r="B406" s="46" t="s">
        <v>7</v>
      </c>
      <c r="C406" s="46" t="s">
        <v>58</v>
      </c>
      <c r="D406" s="46" t="s">
        <v>1</v>
      </c>
      <c r="E406" s="46" t="s">
        <v>51</v>
      </c>
      <c r="F406" s="72" t="s">
        <v>19</v>
      </c>
      <c r="G406" s="60">
        <v>32994.6</v>
      </c>
    </row>
    <row r="407" spans="1:7" s="2" customFormat="1" ht="31.2" x14ac:dyDescent="0.25">
      <c r="A407" s="73" t="s">
        <v>115</v>
      </c>
      <c r="B407" s="46" t="s">
        <v>7</v>
      </c>
      <c r="C407" s="46" t="s">
        <v>58</v>
      </c>
      <c r="D407" s="46" t="s">
        <v>1</v>
      </c>
      <c r="E407" s="46" t="s">
        <v>51</v>
      </c>
      <c r="F407" s="72" t="s">
        <v>20</v>
      </c>
      <c r="G407" s="60">
        <v>1504.9</v>
      </c>
    </row>
    <row r="408" spans="1:7" s="2" customFormat="1" x14ac:dyDescent="0.25">
      <c r="A408" s="73" t="s">
        <v>21</v>
      </c>
      <c r="B408" s="46" t="s">
        <v>7</v>
      </c>
      <c r="C408" s="46" t="s">
        <v>58</v>
      </c>
      <c r="D408" s="46" t="s">
        <v>1</v>
      </c>
      <c r="E408" s="46" t="s">
        <v>51</v>
      </c>
      <c r="F408" s="72" t="s">
        <v>22</v>
      </c>
      <c r="G408" s="60">
        <v>105.4</v>
      </c>
    </row>
    <row r="409" spans="1:7" s="2" customFormat="1" x14ac:dyDescent="0.25">
      <c r="A409" s="73" t="s">
        <v>211</v>
      </c>
      <c r="B409" s="46" t="s">
        <v>7</v>
      </c>
      <c r="C409" s="46" t="s">
        <v>58</v>
      </c>
      <c r="D409" s="46" t="s">
        <v>1</v>
      </c>
      <c r="E409" s="46" t="s">
        <v>212</v>
      </c>
      <c r="F409" s="46"/>
      <c r="G409" s="60">
        <f>G410</f>
        <v>0</v>
      </c>
    </row>
    <row r="410" spans="1:7" s="2" customFormat="1" ht="31.2" x14ac:dyDescent="0.25">
      <c r="A410" s="73" t="s">
        <v>18</v>
      </c>
      <c r="B410" s="46" t="s">
        <v>7</v>
      </c>
      <c r="C410" s="46" t="s">
        <v>58</v>
      </c>
      <c r="D410" s="46" t="s">
        <v>1</v>
      </c>
      <c r="E410" s="46" t="s">
        <v>212</v>
      </c>
      <c r="F410" s="46" t="s">
        <v>19</v>
      </c>
      <c r="G410" s="60"/>
    </row>
    <row r="411" spans="1:7" s="2" customFormat="1" ht="46.8" x14ac:dyDescent="0.25">
      <c r="A411" s="73" t="s">
        <v>433</v>
      </c>
      <c r="B411" s="46" t="s">
        <v>7</v>
      </c>
      <c r="C411" s="46" t="s">
        <v>58</v>
      </c>
      <c r="D411" s="46" t="s">
        <v>2</v>
      </c>
      <c r="E411" s="46"/>
      <c r="F411" s="72"/>
      <c r="G411" s="60">
        <f>G412+G414</f>
        <v>554</v>
      </c>
    </row>
    <row r="412" spans="1:7" s="2" customFormat="1" x14ac:dyDescent="0.25">
      <c r="A412" s="73" t="s">
        <v>384</v>
      </c>
      <c r="B412" s="46" t="s">
        <v>7</v>
      </c>
      <c r="C412" s="46" t="s">
        <v>58</v>
      </c>
      <c r="D412" s="46" t="s">
        <v>2</v>
      </c>
      <c r="E412" s="46" t="s">
        <v>197</v>
      </c>
      <c r="F412" s="72"/>
      <c r="G412" s="60">
        <f>G413</f>
        <v>554</v>
      </c>
    </row>
    <row r="413" spans="1:7" s="2" customFormat="1" ht="31.2" x14ac:dyDescent="0.25">
      <c r="A413" s="73" t="s">
        <v>115</v>
      </c>
      <c r="B413" s="46" t="s">
        <v>7</v>
      </c>
      <c r="C413" s="46" t="s">
        <v>58</v>
      </c>
      <c r="D413" s="46" t="s">
        <v>2</v>
      </c>
      <c r="E413" s="46" t="s">
        <v>197</v>
      </c>
      <c r="F413" s="72" t="s">
        <v>20</v>
      </c>
      <c r="G413" s="60">
        <v>554</v>
      </c>
    </row>
    <row r="414" spans="1:7" s="2" customFormat="1" ht="31.2" x14ac:dyDescent="0.25">
      <c r="A414" s="73" t="s">
        <v>323</v>
      </c>
      <c r="B414" s="46" t="s">
        <v>7</v>
      </c>
      <c r="C414" s="46" t="s">
        <v>58</v>
      </c>
      <c r="D414" s="46" t="s">
        <v>2</v>
      </c>
      <c r="E414" s="46" t="s">
        <v>259</v>
      </c>
      <c r="F414" s="72"/>
      <c r="G414" s="60">
        <f>SUM(G415)</f>
        <v>0</v>
      </c>
    </row>
    <row r="415" spans="1:7" s="2" customFormat="1" ht="31.2" x14ac:dyDescent="0.25">
      <c r="A415" s="73" t="s">
        <v>121</v>
      </c>
      <c r="B415" s="46" t="s">
        <v>7</v>
      </c>
      <c r="C415" s="46" t="s">
        <v>58</v>
      </c>
      <c r="D415" s="46" t="s">
        <v>2</v>
      </c>
      <c r="E415" s="46" t="s">
        <v>259</v>
      </c>
      <c r="F415" s="72" t="s">
        <v>111</v>
      </c>
      <c r="G415" s="60"/>
    </row>
    <row r="416" spans="1:7" s="2" customFormat="1" ht="31.2" x14ac:dyDescent="0.25">
      <c r="A416" s="70" t="s">
        <v>385</v>
      </c>
      <c r="B416" s="46" t="s">
        <v>8</v>
      </c>
      <c r="C416" s="46"/>
      <c r="D416" s="46"/>
      <c r="E416" s="46"/>
      <c r="F416" s="72"/>
      <c r="G416" s="60">
        <f>SUM(G417)</f>
        <v>60908.800000000003</v>
      </c>
    </row>
    <row r="417" spans="1:7" s="2" customFormat="1" ht="31.2" x14ac:dyDescent="0.25">
      <c r="A417" s="76" t="s">
        <v>493</v>
      </c>
      <c r="B417" s="46" t="s">
        <v>8</v>
      </c>
      <c r="C417" s="46" t="s">
        <v>58</v>
      </c>
      <c r="D417" s="46"/>
      <c r="E417" s="46"/>
      <c r="F417" s="46"/>
      <c r="G417" s="60">
        <f>SUM(G418)</f>
        <v>60908.800000000003</v>
      </c>
    </row>
    <row r="418" spans="1:7" s="2" customFormat="1" x14ac:dyDescent="0.25">
      <c r="A418" s="76" t="s">
        <v>97</v>
      </c>
      <c r="B418" s="46" t="s">
        <v>8</v>
      </c>
      <c r="C418" s="46" t="s">
        <v>58</v>
      </c>
      <c r="D418" s="46" t="s">
        <v>0</v>
      </c>
      <c r="E418" s="46"/>
      <c r="F418" s="46"/>
      <c r="G418" s="60">
        <f>SUM(G444+G424+G441+G438+G421+G429+G432+G436+G427+G434+G419)</f>
        <v>60908.800000000003</v>
      </c>
    </row>
    <row r="419" spans="1:7" s="2" customFormat="1" ht="31.2" x14ac:dyDescent="0.25">
      <c r="A419" s="75" t="s">
        <v>527</v>
      </c>
      <c r="B419" s="46" t="s">
        <v>8</v>
      </c>
      <c r="C419" s="46" t="s">
        <v>58</v>
      </c>
      <c r="D419" s="46" t="s">
        <v>0</v>
      </c>
      <c r="E419" s="46" t="s">
        <v>528</v>
      </c>
      <c r="F419" s="46"/>
      <c r="G419" s="60">
        <f>SUM(G420)</f>
        <v>150</v>
      </c>
    </row>
    <row r="420" spans="1:7" s="2" customFormat="1" ht="31.2" x14ac:dyDescent="0.25">
      <c r="A420" s="73" t="s">
        <v>115</v>
      </c>
      <c r="B420" s="46" t="s">
        <v>8</v>
      </c>
      <c r="C420" s="46" t="s">
        <v>58</v>
      </c>
      <c r="D420" s="46" t="s">
        <v>0</v>
      </c>
      <c r="E420" s="46" t="s">
        <v>528</v>
      </c>
      <c r="F420" s="46" t="s">
        <v>20</v>
      </c>
      <c r="G420" s="60">
        <v>150</v>
      </c>
    </row>
    <row r="421" spans="1:7" s="2" customFormat="1" ht="78" x14ac:dyDescent="0.25">
      <c r="A421" s="78" t="s">
        <v>188</v>
      </c>
      <c r="B421" s="46" t="s">
        <v>8</v>
      </c>
      <c r="C421" s="46" t="s">
        <v>58</v>
      </c>
      <c r="D421" s="46" t="s">
        <v>0</v>
      </c>
      <c r="E421" s="46" t="s">
        <v>250</v>
      </c>
      <c r="F421" s="46"/>
      <c r="G421" s="60">
        <f>SUM(G422:G423)</f>
        <v>31641.200000000001</v>
      </c>
    </row>
    <row r="422" spans="1:7" s="2" customFormat="1" ht="31.2" x14ac:dyDescent="0.25">
      <c r="A422" s="73" t="s">
        <v>115</v>
      </c>
      <c r="B422" s="46" t="s">
        <v>8</v>
      </c>
      <c r="C422" s="46" t="s">
        <v>58</v>
      </c>
      <c r="D422" s="46" t="s">
        <v>0</v>
      </c>
      <c r="E422" s="46" t="s">
        <v>250</v>
      </c>
      <c r="F422" s="46" t="s">
        <v>20</v>
      </c>
      <c r="G422" s="60">
        <v>310</v>
      </c>
    </row>
    <row r="423" spans="1:7" s="2" customFormat="1" x14ac:dyDescent="0.25">
      <c r="A423" s="73" t="s">
        <v>117</v>
      </c>
      <c r="B423" s="46" t="s">
        <v>8</v>
      </c>
      <c r="C423" s="46" t="s">
        <v>58</v>
      </c>
      <c r="D423" s="46" t="s">
        <v>0</v>
      </c>
      <c r="E423" s="46" t="s">
        <v>250</v>
      </c>
      <c r="F423" s="46" t="s">
        <v>109</v>
      </c>
      <c r="G423" s="60">
        <v>31331.200000000001</v>
      </c>
    </row>
    <row r="424" spans="1:7" s="2" customFormat="1" ht="49.2" customHeight="1" x14ac:dyDescent="0.25">
      <c r="A424" s="87" t="s">
        <v>271</v>
      </c>
      <c r="B424" s="46" t="s">
        <v>8</v>
      </c>
      <c r="C424" s="46" t="s">
        <v>58</v>
      </c>
      <c r="D424" s="46" t="s">
        <v>0</v>
      </c>
      <c r="E424" s="46" t="s">
        <v>268</v>
      </c>
      <c r="F424" s="46"/>
      <c r="G424" s="60">
        <f>SUM(G425:G426)</f>
        <v>0</v>
      </c>
    </row>
    <row r="425" spans="1:7" s="2" customFormat="1" ht="31.95" customHeight="1" x14ac:dyDescent="0.25">
      <c r="A425" s="73" t="s">
        <v>115</v>
      </c>
      <c r="B425" s="46" t="s">
        <v>8</v>
      </c>
      <c r="C425" s="46" t="s">
        <v>58</v>
      </c>
      <c r="D425" s="46" t="s">
        <v>0</v>
      </c>
      <c r="E425" s="46" t="s">
        <v>268</v>
      </c>
      <c r="F425" s="46" t="s">
        <v>20</v>
      </c>
      <c r="G425" s="60"/>
    </row>
    <row r="426" spans="1:7" s="2" customFormat="1" ht="22.2" customHeight="1" x14ac:dyDescent="0.25">
      <c r="A426" s="73" t="s">
        <v>117</v>
      </c>
      <c r="B426" s="46" t="s">
        <v>8</v>
      </c>
      <c r="C426" s="46" t="s">
        <v>58</v>
      </c>
      <c r="D426" s="46" t="s">
        <v>0</v>
      </c>
      <c r="E426" s="46" t="s">
        <v>268</v>
      </c>
      <c r="F426" s="46" t="s">
        <v>109</v>
      </c>
      <c r="G426" s="60"/>
    </row>
    <row r="427" spans="1:7" s="2" customFormat="1" ht="81" customHeight="1" x14ac:dyDescent="0.25">
      <c r="A427" s="87" t="s">
        <v>146</v>
      </c>
      <c r="B427" s="46" t="s">
        <v>8</v>
      </c>
      <c r="C427" s="46" t="s">
        <v>58</v>
      </c>
      <c r="D427" s="46" t="s">
        <v>0</v>
      </c>
      <c r="E427" s="46" t="s">
        <v>252</v>
      </c>
      <c r="F427" s="46"/>
      <c r="G427" s="60">
        <f>G428</f>
        <v>72.7</v>
      </c>
    </row>
    <row r="428" spans="1:7" s="2" customFormat="1" ht="36" customHeight="1" x14ac:dyDescent="0.25">
      <c r="A428" s="73" t="s">
        <v>115</v>
      </c>
      <c r="B428" s="46" t="s">
        <v>8</v>
      </c>
      <c r="C428" s="46" t="s">
        <v>58</v>
      </c>
      <c r="D428" s="46" t="s">
        <v>0</v>
      </c>
      <c r="E428" s="46" t="s">
        <v>252</v>
      </c>
      <c r="F428" s="46" t="s">
        <v>20</v>
      </c>
      <c r="G428" s="60">
        <v>72.7</v>
      </c>
    </row>
    <row r="429" spans="1:7" s="2" customFormat="1" ht="46.2" customHeight="1" x14ac:dyDescent="0.25">
      <c r="A429" s="75" t="s">
        <v>189</v>
      </c>
      <c r="B429" s="46" t="s">
        <v>8</v>
      </c>
      <c r="C429" s="46" t="s">
        <v>58</v>
      </c>
      <c r="D429" s="46" t="s">
        <v>0</v>
      </c>
      <c r="E429" s="46" t="s">
        <v>251</v>
      </c>
      <c r="F429" s="46"/>
      <c r="G429" s="60">
        <f>SUM(G430:G431)</f>
        <v>15436.8</v>
      </c>
    </row>
    <row r="430" spans="1:7" s="2" customFormat="1" ht="37.200000000000003" customHeight="1" x14ac:dyDescent="0.25">
      <c r="A430" s="73" t="s">
        <v>115</v>
      </c>
      <c r="B430" s="46" t="s">
        <v>8</v>
      </c>
      <c r="C430" s="46" t="s">
        <v>58</v>
      </c>
      <c r="D430" s="46" t="s">
        <v>0</v>
      </c>
      <c r="E430" s="46" t="s">
        <v>251</v>
      </c>
      <c r="F430" s="46" t="s">
        <v>20</v>
      </c>
      <c r="G430" s="60">
        <v>200</v>
      </c>
    </row>
    <row r="431" spans="1:7" s="2" customFormat="1" ht="22.2" customHeight="1" x14ac:dyDescent="0.25">
      <c r="A431" s="73" t="s">
        <v>117</v>
      </c>
      <c r="B431" s="46" t="s">
        <v>8</v>
      </c>
      <c r="C431" s="46" t="s">
        <v>58</v>
      </c>
      <c r="D431" s="46" t="s">
        <v>0</v>
      </c>
      <c r="E431" s="46" t="s">
        <v>251</v>
      </c>
      <c r="F431" s="46" t="s">
        <v>109</v>
      </c>
      <c r="G431" s="60">
        <v>15236.8</v>
      </c>
    </row>
    <row r="432" spans="1:7" s="2" customFormat="1" ht="68.400000000000006" customHeight="1" x14ac:dyDescent="0.25">
      <c r="A432" s="87" t="s">
        <v>272</v>
      </c>
      <c r="B432" s="46" t="s">
        <v>8</v>
      </c>
      <c r="C432" s="46" t="s">
        <v>58</v>
      </c>
      <c r="D432" s="46" t="s">
        <v>0</v>
      </c>
      <c r="E432" s="46" t="s">
        <v>269</v>
      </c>
      <c r="F432" s="46"/>
      <c r="G432" s="60">
        <f>G433</f>
        <v>0</v>
      </c>
    </row>
    <row r="433" spans="1:7" s="2" customFormat="1" ht="16.95" customHeight="1" x14ac:dyDescent="0.25">
      <c r="A433" s="73" t="s">
        <v>117</v>
      </c>
      <c r="B433" s="46" t="s">
        <v>8</v>
      </c>
      <c r="C433" s="46" t="s">
        <v>58</v>
      </c>
      <c r="D433" s="46" t="s">
        <v>0</v>
      </c>
      <c r="E433" s="46" t="s">
        <v>269</v>
      </c>
      <c r="F433" s="46" t="s">
        <v>109</v>
      </c>
      <c r="G433" s="60"/>
    </row>
    <row r="434" spans="1:7" s="2" customFormat="1" ht="139.94999999999999" customHeight="1" x14ac:dyDescent="0.25">
      <c r="A434" s="45" t="s">
        <v>303</v>
      </c>
      <c r="B434" s="46" t="s">
        <v>8</v>
      </c>
      <c r="C434" s="46" t="s">
        <v>58</v>
      </c>
      <c r="D434" s="46" t="s">
        <v>0</v>
      </c>
      <c r="E434" s="46" t="s">
        <v>304</v>
      </c>
      <c r="F434" s="46"/>
      <c r="G434" s="60">
        <f>SUM(G435)</f>
        <v>0</v>
      </c>
    </row>
    <row r="435" spans="1:7" s="2" customFormat="1" x14ac:dyDescent="0.25">
      <c r="A435" s="45" t="s">
        <v>117</v>
      </c>
      <c r="B435" s="46" t="s">
        <v>8</v>
      </c>
      <c r="C435" s="46" t="s">
        <v>58</v>
      </c>
      <c r="D435" s="46" t="s">
        <v>0</v>
      </c>
      <c r="E435" s="46" t="s">
        <v>304</v>
      </c>
      <c r="F435" s="46" t="s">
        <v>109</v>
      </c>
      <c r="G435" s="60"/>
    </row>
    <row r="436" spans="1:7" s="2" customFormat="1" ht="95.25" customHeight="1" x14ac:dyDescent="0.25">
      <c r="A436" s="87" t="s">
        <v>273</v>
      </c>
      <c r="B436" s="46" t="s">
        <v>8</v>
      </c>
      <c r="C436" s="46" t="s">
        <v>58</v>
      </c>
      <c r="D436" s="46" t="s">
        <v>0</v>
      </c>
      <c r="E436" s="46" t="s">
        <v>270</v>
      </c>
      <c r="F436" s="46"/>
      <c r="G436" s="60">
        <f>G437</f>
        <v>0</v>
      </c>
    </row>
    <row r="437" spans="1:7" s="2" customFormat="1" x14ac:dyDescent="0.25">
      <c r="A437" s="73" t="s">
        <v>117</v>
      </c>
      <c r="B437" s="46" t="s">
        <v>8</v>
      </c>
      <c r="C437" s="46" t="s">
        <v>58</v>
      </c>
      <c r="D437" s="46" t="s">
        <v>0</v>
      </c>
      <c r="E437" s="46" t="s">
        <v>270</v>
      </c>
      <c r="F437" s="46" t="s">
        <v>109</v>
      </c>
      <c r="G437" s="60"/>
    </row>
    <row r="438" spans="1:7" s="2" customFormat="1" ht="156" x14ac:dyDescent="0.25">
      <c r="A438" s="77" t="s">
        <v>191</v>
      </c>
      <c r="B438" s="46" t="s">
        <v>8</v>
      </c>
      <c r="C438" s="46" t="s">
        <v>58</v>
      </c>
      <c r="D438" s="46" t="s">
        <v>0</v>
      </c>
      <c r="E438" s="46" t="s">
        <v>255</v>
      </c>
      <c r="F438" s="46"/>
      <c r="G438" s="60">
        <f>SUM(G439:G440)</f>
        <v>1255.4000000000001</v>
      </c>
    </row>
    <row r="439" spans="1:7" s="2" customFormat="1" ht="49.5" customHeight="1" x14ac:dyDescent="0.25">
      <c r="A439" s="73" t="s">
        <v>112</v>
      </c>
      <c r="B439" s="46" t="s">
        <v>8</v>
      </c>
      <c r="C439" s="46" t="s">
        <v>58</v>
      </c>
      <c r="D439" s="46" t="s">
        <v>0</v>
      </c>
      <c r="E439" s="46" t="s">
        <v>255</v>
      </c>
      <c r="F439" s="46" t="s">
        <v>19</v>
      </c>
      <c r="G439" s="60">
        <v>1087</v>
      </c>
    </row>
    <row r="440" spans="1:7" s="2" customFormat="1" ht="31.2" x14ac:dyDescent="0.25">
      <c r="A440" s="73" t="s">
        <v>115</v>
      </c>
      <c r="B440" s="46" t="s">
        <v>8</v>
      </c>
      <c r="C440" s="46" t="s">
        <v>58</v>
      </c>
      <c r="D440" s="46" t="s">
        <v>0</v>
      </c>
      <c r="E440" s="46" t="s">
        <v>255</v>
      </c>
      <c r="F440" s="46" t="s">
        <v>20</v>
      </c>
      <c r="G440" s="60">
        <v>168.4</v>
      </c>
    </row>
    <row r="441" spans="1:7" s="2" customFormat="1" ht="62.4" x14ac:dyDescent="0.25">
      <c r="A441" s="76" t="s">
        <v>249</v>
      </c>
      <c r="B441" s="46" t="s">
        <v>8</v>
      </c>
      <c r="C441" s="46" t="s">
        <v>58</v>
      </c>
      <c r="D441" s="46" t="s">
        <v>0</v>
      </c>
      <c r="E441" s="46" t="s">
        <v>254</v>
      </c>
      <c r="F441" s="46"/>
      <c r="G441" s="60">
        <f>SUM(G442:G443)</f>
        <v>933.6</v>
      </c>
    </row>
    <row r="442" spans="1:7" s="2" customFormat="1" ht="48.6" customHeight="1" x14ac:dyDescent="0.25">
      <c r="A442" s="73" t="s">
        <v>112</v>
      </c>
      <c r="B442" s="46" t="s">
        <v>8</v>
      </c>
      <c r="C442" s="46" t="s">
        <v>58</v>
      </c>
      <c r="D442" s="46" t="s">
        <v>0</v>
      </c>
      <c r="E442" s="46" t="s">
        <v>254</v>
      </c>
      <c r="F442" s="46" t="s">
        <v>19</v>
      </c>
      <c r="G442" s="60">
        <v>849.4</v>
      </c>
    </row>
    <row r="443" spans="1:7" s="2" customFormat="1" ht="31.2" x14ac:dyDescent="0.25">
      <c r="A443" s="73" t="s">
        <v>115</v>
      </c>
      <c r="B443" s="46" t="s">
        <v>8</v>
      </c>
      <c r="C443" s="46" t="s">
        <v>58</v>
      </c>
      <c r="D443" s="46" t="s">
        <v>0</v>
      </c>
      <c r="E443" s="46" t="s">
        <v>254</v>
      </c>
      <c r="F443" s="46" t="s">
        <v>20</v>
      </c>
      <c r="G443" s="60">
        <v>84.2</v>
      </c>
    </row>
    <row r="444" spans="1:7" s="2" customFormat="1" ht="46.8" x14ac:dyDescent="0.25">
      <c r="A444" s="76" t="s">
        <v>190</v>
      </c>
      <c r="B444" s="46" t="s">
        <v>8</v>
      </c>
      <c r="C444" s="46" t="s">
        <v>58</v>
      </c>
      <c r="D444" s="46" t="s">
        <v>0</v>
      </c>
      <c r="E444" s="46" t="s">
        <v>253</v>
      </c>
      <c r="F444" s="46"/>
      <c r="G444" s="60">
        <f>SUM(G445:G446)</f>
        <v>11419.1</v>
      </c>
    </row>
    <row r="445" spans="1:7" s="2" customFormat="1" ht="49.2" customHeight="1" x14ac:dyDescent="0.25">
      <c r="A445" s="73" t="s">
        <v>112</v>
      </c>
      <c r="B445" s="46" t="s">
        <v>8</v>
      </c>
      <c r="C445" s="46" t="s">
        <v>58</v>
      </c>
      <c r="D445" s="46" t="s">
        <v>0</v>
      </c>
      <c r="E445" s="46" t="s">
        <v>253</v>
      </c>
      <c r="F445" s="46" t="s">
        <v>19</v>
      </c>
      <c r="G445" s="60">
        <v>10492.9</v>
      </c>
    </row>
    <row r="446" spans="1:7" s="2" customFormat="1" ht="31.2" x14ac:dyDescent="0.25">
      <c r="A446" s="73" t="s">
        <v>115</v>
      </c>
      <c r="B446" s="46" t="s">
        <v>8</v>
      </c>
      <c r="C446" s="46" t="s">
        <v>58</v>
      </c>
      <c r="D446" s="46" t="s">
        <v>0</v>
      </c>
      <c r="E446" s="46" t="s">
        <v>253</v>
      </c>
      <c r="F446" s="46" t="s">
        <v>20</v>
      </c>
      <c r="G446" s="60">
        <v>926.2</v>
      </c>
    </row>
    <row r="447" spans="1:7" x14ac:dyDescent="0.25">
      <c r="A447" s="73" t="s">
        <v>453</v>
      </c>
      <c r="B447" s="46" t="s">
        <v>282</v>
      </c>
      <c r="C447" s="46"/>
      <c r="D447" s="46"/>
      <c r="E447" s="46"/>
      <c r="F447" s="46"/>
      <c r="G447" s="60">
        <f>SUM(G448+G464)</f>
        <v>214175</v>
      </c>
    </row>
    <row r="448" spans="1:7" s="2" customFormat="1" ht="46.8" x14ac:dyDescent="0.25">
      <c r="A448" s="73" t="s">
        <v>294</v>
      </c>
      <c r="B448" s="46" t="s">
        <v>282</v>
      </c>
      <c r="C448" s="46" t="s">
        <v>58</v>
      </c>
      <c r="D448" s="46"/>
      <c r="E448" s="46"/>
      <c r="F448" s="46"/>
      <c r="G448" s="60">
        <f>SUM(G449)</f>
        <v>153947.5</v>
      </c>
    </row>
    <row r="449" spans="1:7" s="2" customFormat="1" ht="46.8" x14ac:dyDescent="0.25">
      <c r="A449" s="73" t="s">
        <v>381</v>
      </c>
      <c r="B449" s="46" t="s">
        <v>282</v>
      </c>
      <c r="C449" s="46" t="s">
        <v>58</v>
      </c>
      <c r="D449" s="46" t="s">
        <v>0</v>
      </c>
      <c r="E449" s="46"/>
      <c r="F449" s="46"/>
      <c r="G449" s="60">
        <f>SUM(G450+G454+G458+G460+G462)</f>
        <v>153947.5</v>
      </c>
    </row>
    <row r="450" spans="1:7" s="2" customFormat="1" x14ac:dyDescent="0.25">
      <c r="A450" s="73" t="s">
        <v>17</v>
      </c>
      <c r="B450" s="46" t="s">
        <v>282</v>
      </c>
      <c r="C450" s="46" t="s">
        <v>58</v>
      </c>
      <c r="D450" s="46" t="s">
        <v>0</v>
      </c>
      <c r="E450" s="46" t="s">
        <v>41</v>
      </c>
      <c r="F450" s="46"/>
      <c r="G450" s="60">
        <f>SUM(G451:G453)</f>
        <v>9526</v>
      </c>
    </row>
    <row r="451" spans="1:7" s="2" customFormat="1" ht="31.2" x14ac:dyDescent="0.25">
      <c r="A451" s="73" t="s">
        <v>18</v>
      </c>
      <c r="B451" s="46" t="s">
        <v>282</v>
      </c>
      <c r="C451" s="46" t="s">
        <v>58</v>
      </c>
      <c r="D451" s="46" t="s">
        <v>0</v>
      </c>
      <c r="E451" s="46" t="s">
        <v>41</v>
      </c>
      <c r="F451" s="46" t="s">
        <v>19</v>
      </c>
      <c r="G451" s="60">
        <v>9382.1</v>
      </c>
    </row>
    <row r="452" spans="1:7" s="2" customFormat="1" ht="31.2" x14ac:dyDescent="0.25">
      <c r="A452" s="73" t="s">
        <v>115</v>
      </c>
      <c r="B452" s="46" t="s">
        <v>282</v>
      </c>
      <c r="C452" s="46" t="s">
        <v>58</v>
      </c>
      <c r="D452" s="46" t="s">
        <v>0</v>
      </c>
      <c r="E452" s="46" t="s">
        <v>41</v>
      </c>
      <c r="F452" s="46" t="s">
        <v>20</v>
      </c>
      <c r="G452" s="60">
        <v>135.9</v>
      </c>
    </row>
    <row r="453" spans="1:7" s="2" customFormat="1" x14ac:dyDescent="0.25">
      <c r="A453" s="73" t="s">
        <v>21</v>
      </c>
      <c r="B453" s="46" t="s">
        <v>282</v>
      </c>
      <c r="C453" s="46" t="s">
        <v>58</v>
      </c>
      <c r="D453" s="46" t="s">
        <v>0</v>
      </c>
      <c r="E453" s="46" t="s">
        <v>41</v>
      </c>
      <c r="F453" s="46" t="s">
        <v>22</v>
      </c>
      <c r="G453" s="60">
        <v>8</v>
      </c>
    </row>
    <row r="454" spans="1:7" s="2" customFormat="1" ht="62.4" x14ac:dyDescent="0.25">
      <c r="A454" s="73" t="s">
        <v>28</v>
      </c>
      <c r="B454" s="46" t="s">
        <v>282</v>
      </c>
      <c r="C454" s="46" t="s">
        <v>58</v>
      </c>
      <c r="D454" s="46" t="s">
        <v>0</v>
      </c>
      <c r="E454" s="46" t="s">
        <v>51</v>
      </c>
      <c r="F454" s="46"/>
      <c r="G454" s="60">
        <f>SUM(G455:G457)</f>
        <v>144263.79999999999</v>
      </c>
    </row>
    <row r="455" spans="1:7" s="2" customFormat="1" ht="31.2" x14ac:dyDescent="0.25">
      <c r="A455" s="73" t="s">
        <v>18</v>
      </c>
      <c r="B455" s="46" t="s">
        <v>282</v>
      </c>
      <c r="C455" s="46" t="s">
        <v>58</v>
      </c>
      <c r="D455" s="46" t="s">
        <v>0</v>
      </c>
      <c r="E455" s="46" t="s">
        <v>51</v>
      </c>
      <c r="F455" s="46" t="s">
        <v>19</v>
      </c>
      <c r="G455" s="60">
        <v>5889.4</v>
      </c>
    </row>
    <row r="456" spans="1:7" s="2" customFormat="1" ht="31.2" x14ac:dyDescent="0.25">
      <c r="A456" s="73" t="s">
        <v>115</v>
      </c>
      <c r="B456" s="46" t="s">
        <v>282</v>
      </c>
      <c r="C456" s="46" t="s">
        <v>58</v>
      </c>
      <c r="D456" s="46" t="s">
        <v>0</v>
      </c>
      <c r="E456" s="46" t="s">
        <v>51</v>
      </c>
      <c r="F456" s="46" t="s">
        <v>20</v>
      </c>
      <c r="G456" s="60">
        <v>155.5</v>
      </c>
    </row>
    <row r="457" spans="1:7" s="2" customFormat="1" ht="31.2" x14ac:dyDescent="0.25">
      <c r="A457" s="75" t="s">
        <v>121</v>
      </c>
      <c r="B457" s="46" t="s">
        <v>282</v>
      </c>
      <c r="C457" s="46" t="s">
        <v>58</v>
      </c>
      <c r="D457" s="46" t="s">
        <v>0</v>
      </c>
      <c r="E457" s="46" t="s">
        <v>51</v>
      </c>
      <c r="F457" s="46" t="s">
        <v>111</v>
      </c>
      <c r="G457" s="60">
        <v>138218.9</v>
      </c>
    </row>
    <row r="458" spans="1:7" s="2" customFormat="1" ht="31.2" x14ac:dyDescent="0.25">
      <c r="A458" s="73" t="s">
        <v>228</v>
      </c>
      <c r="B458" s="46" t="s">
        <v>282</v>
      </c>
      <c r="C458" s="46" t="s">
        <v>58</v>
      </c>
      <c r="D458" s="46" t="s">
        <v>0</v>
      </c>
      <c r="E458" s="46" t="s">
        <v>229</v>
      </c>
      <c r="F458" s="46"/>
      <c r="G458" s="60">
        <f>SUM(G459)</f>
        <v>16.600000000000001</v>
      </c>
    </row>
    <row r="459" spans="1:7" s="2" customFormat="1" ht="31.2" x14ac:dyDescent="0.25">
      <c r="A459" s="73" t="s">
        <v>115</v>
      </c>
      <c r="B459" s="46" t="s">
        <v>282</v>
      </c>
      <c r="C459" s="46" t="s">
        <v>58</v>
      </c>
      <c r="D459" s="46" t="s">
        <v>0</v>
      </c>
      <c r="E459" s="46" t="s">
        <v>229</v>
      </c>
      <c r="F459" s="46" t="s">
        <v>20</v>
      </c>
      <c r="G459" s="60">
        <v>16.600000000000001</v>
      </c>
    </row>
    <row r="460" spans="1:7" s="2" customFormat="1" x14ac:dyDescent="0.25">
      <c r="A460" s="73" t="s">
        <v>234</v>
      </c>
      <c r="B460" s="46" t="s">
        <v>282</v>
      </c>
      <c r="C460" s="46" t="s">
        <v>58</v>
      </c>
      <c r="D460" s="46" t="s">
        <v>0</v>
      </c>
      <c r="E460" s="46" t="s">
        <v>235</v>
      </c>
      <c r="F460" s="46"/>
      <c r="G460" s="60">
        <f>SUM(G461)</f>
        <v>25.1</v>
      </c>
    </row>
    <row r="461" spans="1:7" s="2" customFormat="1" ht="31.2" x14ac:dyDescent="0.25">
      <c r="A461" s="73" t="s">
        <v>115</v>
      </c>
      <c r="B461" s="46" t="s">
        <v>282</v>
      </c>
      <c r="C461" s="46" t="s">
        <v>58</v>
      </c>
      <c r="D461" s="46" t="s">
        <v>0</v>
      </c>
      <c r="E461" s="46" t="s">
        <v>235</v>
      </c>
      <c r="F461" s="46" t="s">
        <v>20</v>
      </c>
      <c r="G461" s="60">
        <v>25.1</v>
      </c>
    </row>
    <row r="462" spans="1:7" s="2" customFormat="1" ht="31.2" x14ac:dyDescent="0.25">
      <c r="A462" s="73" t="s">
        <v>232</v>
      </c>
      <c r="B462" s="46" t="s">
        <v>282</v>
      </c>
      <c r="C462" s="46" t="s">
        <v>58</v>
      </c>
      <c r="D462" s="46" t="s">
        <v>0</v>
      </c>
      <c r="E462" s="46" t="s">
        <v>233</v>
      </c>
      <c r="F462" s="46"/>
      <c r="G462" s="60">
        <f>SUM(G463)</f>
        <v>116</v>
      </c>
    </row>
    <row r="463" spans="1:7" s="2" customFormat="1" ht="31.2" x14ac:dyDescent="0.25">
      <c r="A463" s="73" t="s">
        <v>115</v>
      </c>
      <c r="B463" s="46" t="s">
        <v>282</v>
      </c>
      <c r="C463" s="46" t="s">
        <v>58</v>
      </c>
      <c r="D463" s="46" t="s">
        <v>0</v>
      </c>
      <c r="E463" s="46" t="s">
        <v>233</v>
      </c>
      <c r="F463" s="46" t="s">
        <v>20</v>
      </c>
      <c r="G463" s="60">
        <v>116</v>
      </c>
    </row>
    <row r="464" spans="1:7" s="2" customFormat="1" ht="62.4" x14ac:dyDescent="0.25">
      <c r="A464" s="73" t="s">
        <v>523</v>
      </c>
      <c r="B464" s="46" t="s">
        <v>282</v>
      </c>
      <c r="C464" s="79">
        <v>2</v>
      </c>
      <c r="D464" s="46"/>
      <c r="E464" s="46"/>
      <c r="F464" s="46"/>
      <c r="G464" s="60">
        <f>SUM(G465)</f>
        <v>60227.5</v>
      </c>
    </row>
    <row r="465" spans="1:7" s="2" customFormat="1" x14ac:dyDescent="0.25">
      <c r="A465" s="73" t="s">
        <v>524</v>
      </c>
      <c r="B465" s="46" t="s">
        <v>282</v>
      </c>
      <c r="C465" s="79">
        <v>2</v>
      </c>
      <c r="D465" s="46" t="s">
        <v>0</v>
      </c>
      <c r="E465" s="46"/>
      <c r="F465" s="46"/>
      <c r="G465" s="60">
        <f>SUM(G466)</f>
        <v>60227.5</v>
      </c>
    </row>
    <row r="466" spans="1:7" s="2" customFormat="1" ht="62.4" x14ac:dyDescent="0.25">
      <c r="A466" s="73" t="s">
        <v>525</v>
      </c>
      <c r="B466" s="46" t="s">
        <v>282</v>
      </c>
      <c r="C466" s="79">
        <v>2</v>
      </c>
      <c r="D466" s="46" t="s">
        <v>0</v>
      </c>
      <c r="E466" s="46" t="s">
        <v>526</v>
      </c>
      <c r="F466" s="46"/>
      <c r="G466" s="60">
        <f>SUM(G467)</f>
        <v>60227.5</v>
      </c>
    </row>
    <row r="467" spans="1:7" s="2" customFormat="1" ht="31.2" x14ac:dyDescent="0.25">
      <c r="A467" s="73" t="s">
        <v>121</v>
      </c>
      <c r="B467" s="46" t="s">
        <v>282</v>
      </c>
      <c r="C467" s="79">
        <v>2</v>
      </c>
      <c r="D467" s="46" t="s">
        <v>0</v>
      </c>
      <c r="E467" s="46" t="s">
        <v>526</v>
      </c>
      <c r="F467" s="46" t="s">
        <v>111</v>
      </c>
      <c r="G467" s="60">
        <v>60227.5</v>
      </c>
    </row>
    <row r="468" spans="1:7" s="2" customFormat="1" ht="31.2" x14ac:dyDescent="0.25">
      <c r="A468" s="73" t="s">
        <v>158</v>
      </c>
      <c r="B468" s="46" t="s">
        <v>123</v>
      </c>
      <c r="C468" s="46"/>
      <c r="D468" s="46"/>
      <c r="E468" s="46"/>
      <c r="F468" s="46"/>
      <c r="G468" s="60">
        <f>SUM(G473+G478+G469)</f>
        <v>27080.300000000003</v>
      </c>
    </row>
    <row r="469" spans="1:7" s="2" customFormat="1" ht="46.8" x14ac:dyDescent="0.25">
      <c r="A469" s="73" t="s">
        <v>386</v>
      </c>
      <c r="B469" s="46" t="s">
        <v>123</v>
      </c>
      <c r="C469" s="46" t="s">
        <v>58</v>
      </c>
      <c r="D469" s="46"/>
      <c r="E469" s="46"/>
      <c r="F469" s="46"/>
      <c r="G469" s="60">
        <f>G470</f>
        <v>2418</v>
      </c>
    </row>
    <row r="470" spans="1:7" s="2" customFormat="1" ht="46.8" x14ac:dyDescent="0.25">
      <c r="A470" s="73" t="s">
        <v>387</v>
      </c>
      <c r="B470" s="46" t="s">
        <v>123</v>
      </c>
      <c r="C470" s="46" t="s">
        <v>58</v>
      </c>
      <c r="D470" s="46" t="s">
        <v>0</v>
      </c>
      <c r="E470" s="46"/>
      <c r="F470" s="46"/>
      <c r="G470" s="60">
        <f>G471</f>
        <v>2418</v>
      </c>
    </row>
    <row r="471" spans="1:7" s="2" customFormat="1" ht="78" x14ac:dyDescent="0.25">
      <c r="A471" s="73" t="s">
        <v>388</v>
      </c>
      <c r="B471" s="46" t="s">
        <v>123</v>
      </c>
      <c r="C471" s="46" t="s">
        <v>58</v>
      </c>
      <c r="D471" s="46" t="s">
        <v>0</v>
      </c>
      <c r="E471" s="46" t="s">
        <v>316</v>
      </c>
      <c r="F471" s="46"/>
      <c r="G471" s="60">
        <f>G472</f>
        <v>2418</v>
      </c>
    </row>
    <row r="472" spans="1:7" s="2" customFormat="1" ht="31.2" x14ac:dyDescent="0.25">
      <c r="A472" s="73" t="s">
        <v>115</v>
      </c>
      <c r="B472" s="46" t="s">
        <v>123</v>
      </c>
      <c r="C472" s="46" t="s">
        <v>58</v>
      </c>
      <c r="D472" s="46" t="s">
        <v>0</v>
      </c>
      <c r="E472" s="46" t="s">
        <v>316</v>
      </c>
      <c r="F472" s="46" t="s">
        <v>20</v>
      </c>
      <c r="G472" s="60">
        <f>619+205.4+954.1+291.7+347.8</f>
        <v>2418</v>
      </c>
    </row>
    <row r="473" spans="1:7" s="2" customFormat="1" ht="46.8" x14ac:dyDescent="0.25">
      <c r="A473" s="73" t="s">
        <v>389</v>
      </c>
      <c r="B473" s="46" t="s">
        <v>123</v>
      </c>
      <c r="C473" s="46" t="s">
        <v>93</v>
      </c>
      <c r="D473" s="46"/>
      <c r="E473" s="46"/>
      <c r="F473" s="46"/>
      <c r="G473" s="60">
        <f>SUM(G474)</f>
        <v>15180.6</v>
      </c>
    </row>
    <row r="474" spans="1:7" s="2" customFormat="1" ht="97.2" customHeight="1" x14ac:dyDescent="0.25">
      <c r="A474" s="88" t="s">
        <v>430</v>
      </c>
      <c r="B474" s="46" t="s">
        <v>123</v>
      </c>
      <c r="C474" s="46" t="s">
        <v>93</v>
      </c>
      <c r="D474" s="46" t="s">
        <v>0</v>
      </c>
      <c r="E474" s="46"/>
      <c r="F474" s="46"/>
      <c r="G474" s="60">
        <f>SUM(G475)</f>
        <v>15180.6</v>
      </c>
    </row>
    <row r="475" spans="1:7" s="2" customFormat="1" ht="78" x14ac:dyDescent="0.25">
      <c r="A475" s="73" t="s">
        <v>390</v>
      </c>
      <c r="B475" s="46" t="s">
        <v>123</v>
      </c>
      <c r="C475" s="46" t="s">
        <v>93</v>
      </c>
      <c r="D475" s="46" t="s">
        <v>0</v>
      </c>
      <c r="E475" s="46" t="s">
        <v>134</v>
      </c>
      <c r="F475" s="46"/>
      <c r="G475" s="60">
        <f>SUM(G476:G477)</f>
        <v>15180.6</v>
      </c>
    </row>
    <row r="476" spans="1:7" s="2" customFormat="1" ht="31.2" x14ac:dyDescent="0.25">
      <c r="A476" s="73" t="s">
        <v>115</v>
      </c>
      <c r="B476" s="46" t="s">
        <v>123</v>
      </c>
      <c r="C476" s="46" t="s">
        <v>93</v>
      </c>
      <c r="D476" s="46" t="s">
        <v>0</v>
      </c>
      <c r="E476" s="46" t="s">
        <v>134</v>
      </c>
      <c r="F476" s="46" t="s">
        <v>20</v>
      </c>
      <c r="G476" s="60">
        <f>7368.9+173.8+4887.3+756.6+1994-34.5</f>
        <v>15146.1</v>
      </c>
    </row>
    <row r="477" spans="1:7" s="2" customFormat="1" x14ac:dyDescent="0.25">
      <c r="A477" s="73" t="s">
        <v>117</v>
      </c>
      <c r="B477" s="46" t="s">
        <v>123</v>
      </c>
      <c r="C477" s="46" t="s">
        <v>93</v>
      </c>
      <c r="D477" s="46" t="s">
        <v>0</v>
      </c>
      <c r="E477" s="46" t="s">
        <v>134</v>
      </c>
      <c r="F477" s="46" t="s">
        <v>109</v>
      </c>
      <c r="G477" s="60">
        <v>34.5</v>
      </c>
    </row>
    <row r="478" spans="1:7" s="2" customFormat="1" ht="46.8" x14ac:dyDescent="0.25">
      <c r="A478" s="73" t="s">
        <v>431</v>
      </c>
      <c r="B478" s="46" t="s">
        <v>123</v>
      </c>
      <c r="C478" s="46" t="s">
        <v>101</v>
      </c>
      <c r="D478" s="46"/>
      <c r="E478" s="46"/>
      <c r="F478" s="46"/>
      <c r="G478" s="60">
        <f>G479</f>
        <v>9481.7000000000007</v>
      </c>
    </row>
    <row r="479" spans="1:7" s="2" customFormat="1" ht="46.8" x14ac:dyDescent="0.25">
      <c r="A479" s="73" t="s">
        <v>124</v>
      </c>
      <c r="B479" s="46" t="s">
        <v>123</v>
      </c>
      <c r="C479" s="46" t="s">
        <v>101</v>
      </c>
      <c r="D479" s="46" t="s">
        <v>0</v>
      </c>
      <c r="E479" s="46"/>
      <c r="F479" s="46"/>
      <c r="G479" s="60">
        <f>G480</f>
        <v>9481.7000000000007</v>
      </c>
    </row>
    <row r="480" spans="1:7" s="2" customFormat="1" ht="93.6" x14ac:dyDescent="0.25">
      <c r="A480" s="73" t="s">
        <v>218</v>
      </c>
      <c r="B480" s="46" t="s">
        <v>123</v>
      </c>
      <c r="C480" s="46" t="s">
        <v>101</v>
      </c>
      <c r="D480" s="46" t="s">
        <v>0</v>
      </c>
      <c r="E480" s="46" t="s">
        <v>125</v>
      </c>
      <c r="F480" s="46"/>
      <c r="G480" s="60">
        <f>G481+G482</f>
        <v>9481.7000000000007</v>
      </c>
    </row>
    <row r="481" spans="1:7" s="2" customFormat="1" ht="31.2" x14ac:dyDescent="0.25">
      <c r="A481" s="73" t="s">
        <v>115</v>
      </c>
      <c r="B481" s="46" t="s">
        <v>123</v>
      </c>
      <c r="C481" s="46" t="s">
        <v>101</v>
      </c>
      <c r="D481" s="46" t="s">
        <v>0</v>
      </c>
      <c r="E481" s="46" t="s">
        <v>125</v>
      </c>
      <c r="F481" s="46" t="s">
        <v>20</v>
      </c>
      <c r="G481" s="60"/>
    </row>
    <row r="482" spans="1:7" s="2" customFormat="1" ht="31.2" x14ac:dyDescent="0.25">
      <c r="A482" s="75" t="s">
        <v>121</v>
      </c>
      <c r="B482" s="46" t="s">
        <v>123</v>
      </c>
      <c r="C482" s="46" t="s">
        <v>101</v>
      </c>
      <c r="D482" s="46" t="s">
        <v>0</v>
      </c>
      <c r="E482" s="46" t="s">
        <v>125</v>
      </c>
      <c r="F482" s="46" t="s">
        <v>111</v>
      </c>
      <c r="G482" s="60">
        <v>9481.7000000000007</v>
      </c>
    </row>
    <row r="483" spans="1:7" s="2" customFormat="1" ht="31.2" x14ac:dyDescent="0.25">
      <c r="A483" s="70" t="s">
        <v>159</v>
      </c>
      <c r="B483" s="46" t="s">
        <v>16</v>
      </c>
      <c r="C483" s="46"/>
      <c r="D483" s="46"/>
      <c r="E483" s="46"/>
      <c r="F483" s="72"/>
      <c r="G483" s="60">
        <f>SUM(G484+G514+G530+G547)</f>
        <v>179480.90000000002</v>
      </c>
    </row>
    <row r="484" spans="1:7" s="2" customFormat="1" ht="31.2" x14ac:dyDescent="0.25">
      <c r="A484" s="70" t="s">
        <v>160</v>
      </c>
      <c r="B484" s="46" t="s">
        <v>16</v>
      </c>
      <c r="C484" s="46" t="s">
        <v>58</v>
      </c>
      <c r="D484" s="46"/>
      <c r="E484" s="46"/>
      <c r="F484" s="72"/>
      <c r="G484" s="60">
        <f>SUM(G485+G503)</f>
        <v>86441.1</v>
      </c>
    </row>
    <row r="485" spans="1:7" s="2" customFormat="1" ht="31.2" x14ac:dyDescent="0.25">
      <c r="A485" s="76" t="s">
        <v>102</v>
      </c>
      <c r="B485" s="46" t="s">
        <v>16</v>
      </c>
      <c r="C485" s="46" t="s">
        <v>58</v>
      </c>
      <c r="D485" s="46" t="s">
        <v>0</v>
      </c>
      <c r="E485" s="46"/>
      <c r="F485" s="72"/>
      <c r="G485" s="60">
        <f>SUM(G490+G494+G498+G486+G500)</f>
        <v>77989.5</v>
      </c>
    </row>
    <row r="486" spans="1:7" s="2" customFormat="1" ht="62.4" x14ac:dyDescent="0.25">
      <c r="A486" s="76" t="s">
        <v>28</v>
      </c>
      <c r="B486" s="46" t="s">
        <v>16</v>
      </c>
      <c r="C486" s="46" t="s">
        <v>58</v>
      </c>
      <c r="D486" s="46" t="s">
        <v>0</v>
      </c>
      <c r="E486" s="46" t="s">
        <v>51</v>
      </c>
      <c r="F486" s="72"/>
      <c r="G486" s="60">
        <f>SUM(G487:G489)</f>
        <v>77260.899999999994</v>
      </c>
    </row>
    <row r="487" spans="1:7" s="2" customFormat="1" ht="31.2" x14ac:dyDescent="0.25">
      <c r="A487" s="73" t="s">
        <v>18</v>
      </c>
      <c r="B487" s="46" t="s">
        <v>16</v>
      </c>
      <c r="C487" s="46" t="s">
        <v>58</v>
      </c>
      <c r="D487" s="46" t="s">
        <v>0</v>
      </c>
      <c r="E487" s="46" t="s">
        <v>51</v>
      </c>
      <c r="F487" s="72" t="s">
        <v>19</v>
      </c>
      <c r="G487" s="60">
        <v>59993.8</v>
      </c>
    </row>
    <row r="488" spans="1:7" s="2" customFormat="1" ht="31.2" x14ac:dyDescent="0.25">
      <c r="A488" s="73" t="s">
        <v>115</v>
      </c>
      <c r="B488" s="46" t="s">
        <v>16</v>
      </c>
      <c r="C488" s="46" t="s">
        <v>58</v>
      </c>
      <c r="D488" s="46" t="s">
        <v>0</v>
      </c>
      <c r="E488" s="46" t="s">
        <v>51</v>
      </c>
      <c r="F488" s="72" t="s">
        <v>20</v>
      </c>
      <c r="G488" s="60">
        <v>17099.099999999999</v>
      </c>
    </row>
    <row r="489" spans="1:7" s="2" customFormat="1" x14ac:dyDescent="0.25">
      <c r="A489" s="73" t="s">
        <v>21</v>
      </c>
      <c r="B489" s="46" t="s">
        <v>16</v>
      </c>
      <c r="C489" s="46" t="s">
        <v>58</v>
      </c>
      <c r="D489" s="46" t="s">
        <v>0</v>
      </c>
      <c r="E489" s="46" t="s">
        <v>51</v>
      </c>
      <c r="F489" s="72" t="s">
        <v>22</v>
      </c>
      <c r="G489" s="60">
        <v>168</v>
      </c>
    </row>
    <row r="490" spans="1:7" s="2" customFormat="1" ht="78" x14ac:dyDescent="0.25">
      <c r="A490" s="76" t="s">
        <v>35</v>
      </c>
      <c r="B490" s="46" t="s">
        <v>16</v>
      </c>
      <c r="C490" s="46" t="s">
        <v>58</v>
      </c>
      <c r="D490" s="46" t="s">
        <v>0</v>
      </c>
      <c r="E490" s="46" t="s">
        <v>77</v>
      </c>
      <c r="F490" s="72"/>
      <c r="G490" s="60">
        <f>SUM(G491:G493)</f>
        <v>0</v>
      </c>
    </row>
    <row r="491" spans="1:7" s="2" customFormat="1" ht="31.2" x14ac:dyDescent="0.25">
      <c r="A491" s="73" t="s">
        <v>18</v>
      </c>
      <c r="B491" s="46" t="s">
        <v>16</v>
      </c>
      <c r="C491" s="46" t="s">
        <v>58</v>
      </c>
      <c r="D491" s="46" t="s">
        <v>0</v>
      </c>
      <c r="E491" s="46" t="s">
        <v>77</v>
      </c>
      <c r="F491" s="72" t="s">
        <v>19</v>
      </c>
      <c r="G491" s="60"/>
    </row>
    <row r="492" spans="1:7" s="2" customFormat="1" ht="31.2" x14ac:dyDescent="0.25">
      <c r="A492" s="73" t="s">
        <v>115</v>
      </c>
      <c r="B492" s="46" t="s">
        <v>16</v>
      </c>
      <c r="C492" s="46" t="s">
        <v>58</v>
      </c>
      <c r="D492" s="46" t="s">
        <v>0</v>
      </c>
      <c r="E492" s="46" t="s">
        <v>77</v>
      </c>
      <c r="F492" s="72" t="s">
        <v>20</v>
      </c>
      <c r="G492" s="60"/>
    </row>
    <row r="493" spans="1:7" s="2" customFormat="1" x14ac:dyDescent="0.25">
      <c r="A493" s="73" t="s">
        <v>21</v>
      </c>
      <c r="B493" s="46" t="s">
        <v>16</v>
      </c>
      <c r="C493" s="46" t="s">
        <v>58</v>
      </c>
      <c r="D493" s="46" t="s">
        <v>0</v>
      </c>
      <c r="E493" s="46" t="s">
        <v>77</v>
      </c>
      <c r="F493" s="72" t="s">
        <v>22</v>
      </c>
      <c r="G493" s="60"/>
    </row>
    <row r="494" spans="1:7" s="2" customFormat="1" ht="62.4" x14ac:dyDescent="0.25">
      <c r="A494" s="76" t="s">
        <v>34</v>
      </c>
      <c r="B494" s="46" t="s">
        <v>16</v>
      </c>
      <c r="C494" s="46" t="s">
        <v>58</v>
      </c>
      <c r="D494" s="46" t="s">
        <v>0</v>
      </c>
      <c r="E494" s="46" t="s">
        <v>78</v>
      </c>
      <c r="F494" s="72"/>
      <c r="G494" s="60">
        <f>SUM(G495:G497)</f>
        <v>0</v>
      </c>
    </row>
    <row r="495" spans="1:7" s="2" customFormat="1" ht="31.2" x14ac:dyDescent="0.25">
      <c r="A495" s="73" t="s">
        <v>18</v>
      </c>
      <c r="B495" s="46" t="s">
        <v>16</v>
      </c>
      <c r="C495" s="46" t="s">
        <v>58</v>
      </c>
      <c r="D495" s="46" t="s">
        <v>0</v>
      </c>
      <c r="E495" s="46" t="s">
        <v>78</v>
      </c>
      <c r="F495" s="72" t="s">
        <v>19</v>
      </c>
      <c r="G495" s="60"/>
    </row>
    <row r="496" spans="1:7" s="2" customFormat="1" ht="31.2" x14ac:dyDescent="0.25">
      <c r="A496" s="73" t="s">
        <v>115</v>
      </c>
      <c r="B496" s="46" t="s">
        <v>16</v>
      </c>
      <c r="C496" s="46" t="s">
        <v>58</v>
      </c>
      <c r="D496" s="46" t="s">
        <v>0</v>
      </c>
      <c r="E496" s="46" t="s">
        <v>78</v>
      </c>
      <c r="F496" s="72" t="s">
        <v>20</v>
      </c>
      <c r="G496" s="60"/>
    </row>
    <row r="497" spans="1:7" s="2" customFormat="1" x14ac:dyDescent="0.25">
      <c r="A497" s="73" t="s">
        <v>21</v>
      </c>
      <c r="B497" s="46" t="s">
        <v>16</v>
      </c>
      <c r="C497" s="46" t="s">
        <v>58</v>
      </c>
      <c r="D497" s="46" t="s">
        <v>0</v>
      </c>
      <c r="E497" s="46" t="s">
        <v>78</v>
      </c>
      <c r="F497" s="72" t="s">
        <v>22</v>
      </c>
      <c r="G497" s="60"/>
    </row>
    <row r="498" spans="1:7" s="2" customFormat="1" ht="62.4" x14ac:dyDescent="0.25">
      <c r="A498" s="76" t="s">
        <v>265</v>
      </c>
      <c r="B498" s="46" t="s">
        <v>16</v>
      </c>
      <c r="C498" s="46" t="s">
        <v>58</v>
      </c>
      <c r="D498" s="46" t="s">
        <v>0</v>
      </c>
      <c r="E498" s="46" t="s">
        <v>79</v>
      </c>
      <c r="F498" s="72"/>
      <c r="G498" s="60">
        <f>SUM(G499:G499)</f>
        <v>728.6</v>
      </c>
    </row>
    <row r="499" spans="1:7" s="2" customFormat="1" ht="31.2" x14ac:dyDescent="0.25">
      <c r="A499" s="73" t="s">
        <v>115</v>
      </c>
      <c r="B499" s="46" t="s">
        <v>16</v>
      </c>
      <c r="C499" s="46" t="s">
        <v>58</v>
      </c>
      <c r="D499" s="46" t="s">
        <v>0</v>
      </c>
      <c r="E499" s="46" t="s">
        <v>79</v>
      </c>
      <c r="F499" s="72" t="s">
        <v>20</v>
      </c>
      <c r="G499" s="60">
        <v>728.6</v>
      </c>
    </row>
    <row r="500" spans="1:7" s="2" customFormat="1" ht="62.4" x14ac:dyDescent="0.3">
      <c r="A500" s="89" t="s">
        <v>275</v>
      </c>
      <c r="B500" s="46" t="s">
        <v>16</v>
      </c>
      <c r="C500" s="46" t="s">
        <v>58</v>
      </c>
      <c r="D500" s="46" t="s">
        <v>0</v>
      </c>
      <c r="E500" s="46" t="s">
        <v>130</v>
      </c>
      <c r="F500" s="72"/>
      <c r="G500" s="60">
        <f>G501+G502</f>
        <v>0</v>
      </c>
    </row>
    <row r="501" spans="1:7" s="2" customFormat="1" ht="31.2" x14ac:dyDescent="0.25">
      <c r="A501" s="73" t="s">
        <v>115</v>
      </c>
      <c r="B501" s="46" t="s">
        <v>16</v>
      </c>
      <c r="C501" s="46" t="s">
        <v>58</v>
      </c>
      <c r="D501" s="46" t="s">
        <v>0</v>
      </c>
      <c r="E501" s="46" t="s">
        <v>130</v>
      </c>
      <c r="F501" s="72" t="s">
        <v>20</v>
      </c>
      <c r="G501" s="60"/>
    </row>
    <row r="502" spans="1:7" s="2" customFormat="1" x14ac:dyDescent="0.25">
      <c r="A502" s="73" t="s">
        <v>9</v>
      </c>
      <c r="B502" s="46" t="s">
        <v>16</v>
      </c>
      <c r="C502" s="46" t="s">
        <v>58</v>
      </c>
      <c r="D502" s="46" t="s">
        <v>0</v>
      </c>
      <c r="E502" s="46" t="s">
        <v>130</v>
      </c>
      <c r="F502" s="72" t="s">
        <v>25</v>
      </c>
      <c r="G502" s="60"/>
    </row>
    <row r="503" spans="1:7" s="2" customFormat="1" ht="46.8" x14ac:dyDescent="0.25">
      <c r="A503" s="70" t="s">
        <v>429</v>
      </c>
      <c r="B503" s="46" t="s">
        <v>16</v>
      </c>
      <c r="C503" s="46" t="s">
        <v>58</v>
      </c>
      <c r="D503" s="46" t="s">
        <v>1</v>
      </c>
      <c r="E503" s="46"/>
      <c r="F503" s="72"/>
      <c r="G503" s="60">
        <f>SUM(G504+G508+G512+G510)</f>
        <v>8451.6</v>
      </c>
    </row>
    <row r="504" spans="1:7" s="2" customFormat="1" x14ac:dyDescent="0.25">
      <c r="A504" s="70" t="s">
        <v>26</v>
      </c>
      <c r="B504" s="46" t="s">
        <v>16</v>
      </c>
      <c r="C504" s="46" t="s">
        <v>58</v>
      </c>
      <c r="D504" s="46" t="s">
        <v>1</v>
      </c>
      <c r="E504" s="46" t="s">
        <v>41</v>
      </c>
      <c r="F504" s="72"/>
      <c r="G504" s="60">
        <f>SUM(G505:G507)</f>
        <v>8209.9</v>
      </c>
    </row>
    <row r="505" spans="1:7" s="2" customFormat="1" ht="31.2" x14ac:dyDescent="0.25">
      <c r="A505" s="73" t="s">
        <v>18</v>
      </c>
      <c r="B505" s="46" t="s">
        <v>16</v>
      </c>
      <c r="C505" s="46" t="s">
        <v>58</v>
      </c>
      <c r="D505" s="46" t="s">
        <v>1</v>
      </c>
      <c r="E505" s="46" t="s">
        <v>41</v>
      </c>
      <c r="F505" s="72" t="s">
        <v>19</v>
      </c>
      <c r="G505" s="60">
        <v>7946.5</v>
      </c>
    </row>
    <row r="506" spans="1:7" s="2" customFormat="1" ht="31.2" x14ac:dyDescent="0.25">
      <c r="A506" s="73" t="s">
        <v>115</v>
      </c>
      <c r="B506" s="46" t="s">
        <v>16</v>
      </c>
      <c r="C506" s="46" t="s">
        <v>58</v>
      </c>
      <c r="D506" s="46" t="s">
        <v>1</v>
      </c>
      <c r="E506" s="46" t="s">
        <v>41</v>
      </c>
      <c r="F506" s="72" t="s">
        <v>20</v>
      </c>
      <c r="G506" s="60">
        <v>261.39999999999998</v>
      </c>
    </row>
    <row r="507" spans="1:7" s="2" customFormat="1" x14ac:dyDescent="0.25">
      <c r="A507" s="73" t="s">
        <v>21</v>
      </c>
      <c r="B507" s="46" t="s">
        <v>16</v>
      </c>
      <c r="C507" s="46" t="s">
        <v>58</v>
      </c>
      <c r="D507" s="46" t="s">
        <v>1</v>
      </c>
      <c r="E507" s="46" t="s">
        <v>41</v>
      </c>
      <c r="F507" s="72" t="s">
        <v>22</v>
      </c>
      <c r="G507" s="60">
        <v>2</v>
      </c>
    </row>
    <row r="508" spans="1:7" s="2" customFormat="1" ht="31.2" x14ac:dyDescent="0.25">
      <c r="A508" s="73" t="s">
        <v>228</v>
      </c>
      <c r="B508" s="46" t="s">
        <v>16</v>
      </c>
      <c r="C508" s="79">
        <v>1</v>
      </c>
      <c r="D508" s="46" t="s">
        <v>1</v>
      </c>
      <c r="E508" s="46" t="s">
        <v>229</v>
      </c>
      <c r="F508" s="46"/>
      <c r="G508" s="60">
        <f>SUM(G509)</f>
        <v>28.3</v>
      </c>
    </row>
    <row r="509" spans="1:7" s="2" customFormat="1" ht="31.2" x14ac:dyDescent="0.25">
      <c r="A509" s="73" t="s">
        <v>115</v>
      </c>
      <c r="B509" s="46" t="s">
        <v>16</v>
      </c>
      <c r="C509" s="79">
        <v>1</v>
      </c>
      <c r="D509" s="46" t="s">
        <v>1</v>
      </c>
      <c r="E509" s="46" t="s">
        <v>229</v>
      </c>
      <c r="F509" s="46" t="s">
        <v>20</v>
      </c>
      <c r="G509" s="60">
        <v>28.3</v>
      </c>
    </row>
    <row r="510" spans="1:7" s="2" customFormat="1" x14ac:dyDescent="0.25">
      <c r="A510" s="73" t="s">
        <v>234</v>
      </c>
      <c r="B510" s="46" t="s">
        <v>16</v>
      </c>
      <c r="C510" s="46" t="s">
        <v>58</v>
      </c>
      <c r="D510" s="46" t="s">
        <v>1</v>
      </c>
      <c r="E510" s="46" t="s">
        <v>235</v>
      </c>
      <c r="F510" s="72"/>
      <c r="G510" s="60">
        <f>SUM(G511)</f>
        <v>87.2</v>
      </c>
    </row>
    <row r="511" spans="1:7" s="2" customFormat="1" ht="31.2" x14ac:dyDescent="0.25">
      <c r="A511" s="73" t="s">
        <v>115</v>
      </c>
      <c r="B511" s="46" t="s">
        <v>16</v>
      </c>
      <c r="C511" s="46" t="s">
        <v>58</v>
      </c>
      <c r="D511" s="46" t="s">
        <v>1</v>
      </c>
      <c r="E511" s="46" t="s">
        <v>235</v>
      </c>
      <c r="F511" s="72" t="s">
        <v>20</v>
      </c>
      <c r="G511" s="60">
        <v>87.2</v>
      </c>
    </row>
    <row r="512" spans="1:7" s="2" customFormat="1" ht="31.2" x14ac:dyDescent="0.25">
      <c r="A512" s="86" t="s">
        <v>232</v>
      </c>
      <c r="B512" s="46" t="s">
        <v>16</v>
      </c>
      <c r="C512" s="46" t="s">
        <v>58</v>
      </c>
      <c r="D512" s="46" t="s">
        <v>1</v>
      </c>
      <c r="E512" s="46" t="s">
        <v>233</v>
      </c>
      <c r="F512" s="46"/>
      <c r="G512" s="60">
        <f>SUM(G513)</f>
        <v>126.2</v>
      </c>
    </row>
    <row r="513" spans="1:7" s="2" customFormat="1" ht="31.2" x14ac:dyDescent="0.25">
      <c r="A513" s="73" t="s">
        <v>115</v>
      </c>
      <c r="B513" s="46" t="s">
        <v>16</v>
      </c>
      <c r="C513" s="46" t="s">
        <v>58</v>
      </c>
      <c r="D513" s="46" t="s">
        <v>1</v>
      </c>
      <c r="E513" s="46" t="s">
        <v>233</v>
      </c>
      <c r="F513" s="46" t="s">
        <v>20</v>
      </c>
      <c r="G513" s="60">
        <v>126.2</v>
      </c>
    </row>
    <row r="514" spans="1:7" s="2" customFormat="1" x14ac:dyDescent="0.25">
      <c r="A514" s="76" t="s">
        <v>161</v>
      </c>
      <c r="B514" s="46" t="s">
        <v>16</v>
      </c>
      <c r="C514" s="46" t="s">
        <v>93</v>
      </c>
      <c r="D514" s="46"/>
      <c r="E514" s="46"/>
      <c r="F514" s="72"/>
      <c r="G514" s="60">
        <f>SUM(G515+G524)</f>
        <v>11000.599999999999</v>
      </c>
    </row>
    <row r="515" spans="1:7" s="2" customFormat="1" ht="66" customHeight="1" x14ac:dyDescent="0.25">
      <c r="A515" s="76" t="s">
        <v>533</v>
      </c>
      <c r="B515" s="46" t="s">
        <v>16</v>
      </c>
      <c r="C515" s="46" t="s">
        <v>93</v>
      </c>
      <c r="D515" s="46" t="s">
        <v>0</v>
      </c>
      <c r="E515" s="46"/>
      <c r="F515" s="72"/>
      <c r="G515" s="60">
        <f>SUM(G516+G520)</f>
        <v>11000.599999999999</v>
      </c>
    </row>
    <row r="516" spans="1:7" s="2" customFormat="1" ht="62.4" x14ac:dyDescent="0.25">
      <c r="A516" s="76" t="s">
        <v>28</v>
      </c>
      <c r="B516" s="46" t="s">
        <v>16</v>
      </c>
      <c r="C516" s="46" t="s">
        <v>93</v>
      </c>
      <c r="D516" s="46" t="s">
        <v>0</v>
      </c>
      <c r="E516" s="46" t="s">
        <v>51</v>
      </c>
      <c r="F516" s="72"/>
      <c r="G516" s="60">
        <f>SUM(G517:G519)</f>
        <v>11000.599999999999</v>
      </c>
    </row>
    <row r="517" spans="1:7" s="2" customFormat="1" ht="31.2" x14ac:dyDescent="0.25">
      <c r="A517" s="73" t="s">
        <v>18</v>
      </c>
      <c r="B517" s="46" t="s">
        <v>16</v>
      </c>
      <c r="C517" s="46" t="s">
        <v>93</v>
      </c>
      <c r="D517" s="46" t="s">
        <v>0</v>
      </c>
      <c r="E517" s="46" t="s">
        <v>51</v>
      </c>
      <c r="F517" s="72" t="s">
        <v>19</v>
      </c>
      <c r="G517" s="60">
        <v>10233.299999999999</v>
      </c>
    </row>
    <row r="518" spans="1:7" s="2" customFormat="1" ht="31.2" x14ac:dyDescent="0.25">
      <c r="A518" s="73" t="s">
        <v>115</v>
      </c>
      <c r="B518" s="46" t="s">
        <v>16</v>
      </c>
      <c r="C518" s="46" t="s">
        <v>93</v>
      </c>
      <c r="D518" s="46" t="s">
        <v>0</v>
      </c>
      <c r="E518" s="46" t="s">
        <v>51</v>
      </c>
      <c r="F518" s="72" t="s">
        <v>20</v>
      </c>
      <c r="G518" s="60">
        <v>767.3</v>
      </c>
    </row>
    <row r="519" spans="1:7" s="2" customFormat="1" x14ac:dyDescent="0.25">
      <c r="A519" s="73" t="s">
        <v>21</v>
      </c>
      <c r="B519" s="46" t="s">
        <v>16</v>
      </c>
      <c r="C519" s="46" t="s">
        <v>93</v>
      </c>
      <c r="D519" s="46" t="s">
        <v>0</v>
      </c>
      <c r="E519" s="46" t="s">
        <v>51</v>
      </c>
      <c r="F519" s="72" t="s">
        <v>22</v>
      </c>
      <c r="G519" s="60"/>
    </row>
    <row r="520" spans="1:7" s="2" customFormat="1" ht="62.4" x14ac:dyDescent="0.25">
      <c r="A520" s="73" t="s">
        <v>147</v>
      </c>
      <c r="B520" s="46" t="s">
        <v>16</v>
      </c>
      <c r="C520" s="46" t="s">
        <v>93</v>
      </c>
      <c r="D520" s="46" t="s">
        <v>0</v>
      </c>
      <c r="E520" s="46" t="s">
        <v>148</v>
      </c>
      <c r="F520" s="72"/>
      <c r="G520" s="60">
        <f>SUM(G521:G523)</f>
        <v>0</v>
      </c>
    </row>
    <row r="521" spans="1:7" s="2" customFormat="1" ht="31.2" x14ac:dyDescent="0.25">
      <c r="A521" s="73" t="s">
        <v>18</v>
      </c>
      <c r="B521" s="46" t="s">
        <v>16</v>
      </c>
      <c r="C521" s="46" t="s">
        <v>93</v>
      </c>
      <c r="D521" s="46" t="s">
        <v>0</v>
      </c>
      <c r="E521" s="46" t="s">
        <v>148</v>
      </c>
      <c r="F521" s="72" t="s">
        <v>19</v>
      </c>
      <c r="G521" s="60"/>
    </row>
    <row r="522" spans="1:7" s="2" customFormat="1" ht="31.2" x14ac:dyDescent="0.25">
      <c r="A522" s="73" t="s">
        <v>115</v>
      </c>
      <c r="B522" s="46" t="s">
        <v>16</v>
      </c>
      <c r="C522" s="46" t="s">
        <v>93</v>
      </c>
      <c r="D522" s="46" t="s">
        <v>0</v>
      </c>
      <c r="E522" s="46" t="s">
        <v>148</v>
      </c>
      <c r="F522" s="72" t="s">
        <v>20</v>
      </c>
      <c r="G522" s="60"/>
    </row>
    <row r="523" spans="1:7" s="2" customFormat="1" x14ac:dyDescent="0.25">
      <c r="A523" s="73" t="s">
        <v>21</v>
      </c>
      <c r="B523" s="46" t="s">
        <v>16</v>
      </c>
      <c r="C523" s="46" t="s">
        <v>93</v>
      </c>
      <c r="D523" s="46" t="s">
        <v>0</v>
      </c>
      <c r="E523" s="46" t="s">
        <v>148</v>
      </c>
      <c r="F523" s="72" t="s">
        <v>22</v>
      </c>
      <c r="G523" s="60"/>
    </row>
    <row r="524" spans="1:7" s="2" customFormat="1" ht="31.2" x14ac:dyDescent="0.25">
      <c r="A524" s="73" t="s">
        <v>240</v>
      </c>
      <c r="B524" s="46" t="s">
        <v>16</v>
      </c>
      <c r="C524" s="46" t="s">
        <v>93</v>
      </c>
      <c r="D524" s="46" t="s">
        <v>1</v>
      </c>
      <c r="E524" s="46"/>
      <c r="F524" s="72"/>
      <c r="G524" s="60">
        <f>G525+G528</f>
        <v>0</v>
      </c>
    </row>
    <row r="525" spans="1:7" s="2" customFormat="1" ht="62.4" x14ac:dyDescent="0.25">
      <c r="A525" s="73" t="s">
        <v>295</v>
      </c>
      <c r="B525" s="46" t="s">
        <v>16</v>
      </c>
      <c r="C525" s="46" t="s">
        <v>93</v>
      </c>
      <c r="D525" s="46" t="s">
        <v>1</v>
      </c>
      <c r="E525" s="46" t="s">
        <v>239</v>
      </c>
      <c r="F525" s="72"/>
      <c r="G525" s="60">
        <f>G526+G527</f>
        <v>0</v>
      </c>
    </row>
    <row r="526" spans="1:7" s="2" customFormat="1" ht="31.2" x14ac:dyDescent="0.25">
      <c r="A526" s="73" t="s">
        <v>115</v>
      </c>
      <c r="B526" s="46" t="s">
        <v>16</v>
      </c>
      <c r="C526" s="46" t="s">
        <v>93</v>
      </c>
      <c r="D526" s="46" t="s">
        <v>1</v>
      </c>
      <c r="E526" s="46" t="s">
        <v>239</v>
      </c>
      <c r="F526" s="72" t="s">
        <v>20</v>
      </c>
      <c r="G526" s="60"/>
    </row>
    <row r="527" spans="1:7" s="2" customFormat="1" ht="31.2" x14ac:dyDescent="0.25">
      <c r="A527" s="73" t="s">
        <v>121</v>
      </c>
      <c r="B527" s="46" t="s">
        <v>16</v>
      </c>
      <c r="C527" s="46" t="s">
        <v>93</v>
      </c>
      <c r="D527" s="46" t="s">
        <v>1</v>
      </c>
      <c r="E527" s="46" t="s">
        <v>239</v>
      </c>
      <c r="F527" s="72" t="s">
        <v>111</v>
      </c>
      <c r="G527" s="60"/>
    </row>
    <row r="528" spans="1:7" s="2" customFormat="1" ht="62.4" x14ac:dyDescent="0.25">
      <c r="A528" s="73" t="s">
        <v>309</v>
      </c>
      <c r="B528" s="46" t="s">
        <v>16</v>
      </c>
      <c r="C528" s="46" t="s">
        <v>93</v>
      </c>
      <c r="D528" s="46" t="s">
        <v>1</v>
      </c>
      <c r="E528" s="46" t="s">
        <v>138</v>
      </c>
      <c r="F528" s="72"/>
      <c r="G528" s="60">
        <f>G529</f>
        <v>0</v>
      </c>
    </row>
    <row r="529" spans="1:7" s="2" customFormat="1" x14ac:dyDescent="0.25">
      <c r="A529" s="73" t="s">
        <v>117</v>
      </c>
      <c r="B529" s="46" t="s">
        <v>16</v>
      </c>
      <c r="C529" s="46" t="s">
        <v>93</v>
      </c>
      <c r="D529" s="46" t="s">
        <v>1</v>
      </c>
      <c r="E529" s="46" t="s">
        <v>138</v>
      </c>
      <c r="F529" s="72" t="s">
        <v>109</v>
      </c>
      <c r="G529" s="60"/>
    </row>
    <row r="530" spans="1:7" s="2" customFormat="1" x14ac:dyDescent="0.25">
      <c r="A530" s="76" t="s">
        <v>162</v>
      </c>
      <c r="B530" s="46" t="s">
        <v>16</v>
      </c>
      <c r="C530" s="46" t="s">
        <v>101</v>
      </c>
      <c r="D530" s="46"/>
      <c r="E530" s="46"/>
      <c r="F530" s="72"/>
      <c r="G530" s="60">
        <f>SUM(G531)</f>
        <v>37838</v>
      </c>
    </row>
    <row r="531" spans="1:7" s="2" customFormat="1" ht="78" x14ac:dyDescent="0.25">
      <c r="A531" s="90" t="s">
        <v>81</v>
      </c>
      <c r="B531" s="46" t="s">
        <v>16</v>
      </c>
      <c r="C531" s="46" t="s">
        <v>101</v>
      </c>
      <c r="D531" s="46" t="s">
        <v>0</v>
      </c>
      <c r="E531" s="46"/>
      <c r="F531" s="72"/>
      <c r="G531" s="60">
        <f>SUM(G532+G536+G540+G544)</f>
        <v>37838</v>
      </c>
    </row>
    <row r="532" spans="1:7" s="2" customFormat="1" ht="62.4" x14ac:dyDescent="0.25">
      <c r="A532" s="76" t="s">
        <v>28</v>
      </c>
      <c r="B532" s="46" t="s">
        <v>16</v>
      </c>
      <c r="C532" s="46" t="s">
        <v>101</v>
      </c>
      <c r="D532" s="46" t="s">
        <v>0</v>
      </c>
      <c r="E532" s="46" t="s">
        <v>51</v>
      </c>
      <c r="F532" s="72"/>
      <c r="G532" s="60">
        <f>SUM(G533:G535)</f>
        <v>37838</v>
      </c>
    </row>
    <row r="533" spans="1:7" s="2" customFormat="1" ht="31.2" x14ac:dyDescent="0.25">
      <c r="A533" s="73" t="s">
        <v>18</v>
      </c>
      <c r="B533" s="46" t="s">
        <v>16</v>
      </c>
      <c r="C533" s="46" t="s">
        <v>101</v>
      </c>
      <c r="D533" s="46" t="s">
        <v>0</v>
      </c>
      <c r="E533" s="46" t="s">
        <v>51</v>
      </c>
      <c r="F533" s="72" t="s">
        <v>19</v>
      </c>
      <c r="G533" s="60">
        <v>26113.599999999999</v>
      </c>
    </row>
    <row r="534" spans="1:7" s="2" customFormat="1" ht="31.2" x14ac:dyDescent="0.25">
      <c r="A534" s="73" t="s">
        <v>115</v>
      </c>
      <c r="B534" s="46" t="s">
        <v>16</v>
      </c>
      <c r="C534" s="46" t="s">
        <v>101</v>
      </c>
      <c r="D534" s="46" t="s">
        <v>0</v>
      </c>
      <c r="E534" s="46" t="s">
        <v>51</v>
      </c>
      <c r="F534" s="72" t="s">
        <v>20</v>
      </c>
      <c r="G534" s="60">
        <v>11667.2</v>
      </c>
    </row>
    <row r="535" spans="1:7" s="2" customFormat="1" x14ac:dyDescent="0.25">
      <c r="A535" s="73" t="s">
        <v>21</v>
      </c>
      <c r="B535" s="46" t="s">
        <v>16</v>
      </c>
      <c r="C535" s="46" t="s">
        <v>101</v>
      </c>
      <c r="D535" s="46" t="s">
        <v>0</v>
      </c>
      <c r="E535" s="46" t="s">
        <v>51</v>
      </c>
      <c r="F535" s="72" t="s">
        <v>22</v>
      </c>
      <c r="G535" s="60">
        <v>57.2</v>
      </c>
    </row>
    <row r="536" spans="1:7" s="2" customFormat="1" ht="62.4" x14ac:dyDescent="0.25">
      <c r="A536" s="73" t="s">
        <v>150</v>
      </c>
      <c r="B536" s="72" t="s">
        <v>16</v>
      </c>
      <c r="C536" s="74">
        <v>3</v>
      </c>
      <c r="D536" s="72" t="s">
        <v>0</v>
      </c>
      <c r="E536" s="72" t="s">
        <v>149</v>
      </c>
      <c r="F536" s="72"/>
      <c r="G536" s="60">
        <f>SUM(G537:G539)</f>
        <v>0</v>
      </c>
    </row>
    <row r="537" spans="1:7" s="2" customFormat="1" ht="31.2" x14ac:dyDescent="0.25">
      <c r="A537" s="73" t="s">
        <v>18</v>
      </c>
      <c r="B537" s="72" t="s">
        <v>16</v>
      </c>
      <c r="C537" s="74">
        <v>3</v>
      </c>
      <c r="D537" s="72" t="s">
        <v>0</v>
      </c>
      <c r="E537" s="72" t="s">
        <v>149</v>
      </c>
      <c r="F537" s="72" t="s">
        <v>19</v>
      </c>
      <c r="G537" s="60"/>
    </row>
    <row r="538" spans="1:7" s="2" customFormat="1" ht="31.2" x14ac:dyDescent="0.25">
      <c r="A538" s="73" t="s">
        <v>115</v>
      </c>
      <c r="B538" s="72" t="s">
        <v>16</v>
      </c>
      <c r="C538" s="74">
        <v>3</v>
      </c>
      <c r="D538" s="72" t="s">
        <v>0</v>
      </c>
      <c r="E538" s="72" t="s">
        <v>149</v>
      </c>
      <c r="F538" s="72" t="s">
        <v>20</v>
      </c>
      <c r="G538" s="60"/>
    </row>
    <row r="539" spans="1:7" s="2" customFormat="1" x14ac:dyDescent="0.25">
      <c r="A539" s="73" t="s">
        <v>21</v>
      </c>
      <c r="B539" s="72" t="s">
        <v>16</v>
      </c>
      <c r="C539" s="74">
        <v>3</v>
      </c>
      <c r="D539" s="72" t="s">
        <v>0</v>
      </c>
      <c r="E539" s="72" t="s">
        <v>149</v>
      </c>
      <c r="F539" s="72" t="s">
        <v>22</v>
      </c>
      <c r="G539" s="60"/>
    </row>
    <row r="540" spans="1:7" s="2" customFormat="1" ht="62.4" x14ac:dyDescent="0.25">
      <c r="A540" s="73" t="s">
        <v>174</v>
      </c>
      <c r="B540" s="72" t="s">
        <v>16</v>
      </c>
      <c r="C540" s="74">
        <v>3</v>
      </c>
      <c r="D540" s="72" t="s">
        <v>0</v>
      </c>
      <c r="E540" s="72" t="s">
        <v>175</v>
      </c>
      <c r="F540" s="72"/>
      <c r="G540" s="60">
        <f>SUM(G541:G543)</f>
        <v>0</v>
      </c>
    </row>
    <row r="541" spans="1:7" s="2" customFormat="1" ht="31.2" x14ac:dyDescent="0.25">
      <c r="A541" s="73" t="s">
        <v>18</v>
      </c>
      <c r="B541" s="72" t="s">
        <v>16</v>
      </c>
      <c r="C541" s="74">
        <v>3</v>
      </c>
      <c r="D541" s="72" t="s">
        <v>0</v>
      </c>
      <c r="E541" s="72" t="s">
        <v>175</v>
      </c>
      <c r="F541" s="72" t="s">
        <v>19</v>
      </c>
      <c r="G541" s="60"/>
    </row>
    <row r="542" spans="1:7" s="2" customFormat="1" ht="31.2" x14ac:dyDescent="0.25">
      <c r="A542" s="73" t="s">
        <v>115</v>
      </c>
      <c r="B542" s="72" t="s">
        <v>16</v>
      </c>
      <c r="C542" s="74">
        <v>3</v>
      </c>
      <c r="D542" s="72" t="s">
        <v>0</v>
      </c>
      <c r="E542" s="72" t="s">
        <v>175</v>
      </c>
      <c r="F542" s="72" t="s">
        <v>20</v>
      </c>
      <c r="G542" s="60"/>
    </row>
    <row r="543" spans="1:7" s="2" customFormat="1" x14ac:dyDescent="0.25">
      <c r="A543" s="73" t="s">
        <v>21</v>
      </c>
      <c r="B543" s="72" t="s">
        <v>16</v>
      </c>
      <c r="C543" s="74">
        <v>3</v>
      </c>
      <c r="D543" s="72" t="s">
        <v>0</v>
      </c>
      <c r="E543" s="72" t="s">
        <v>175</v>
      </c>
      <c r="F543" s="72" t="s">
        <v>22</v>
      </c>
      <c r="G543" s="60"/>
    </row>
    <row r="544" spans="1:7" s="2" customFormat="1" ht="62.4" x14ac:dyDescent="0.25">
      <c r="A544" s="73" t="s">
        <v>261</v>
      </c>
      <c r="B544" s="72" t="s">
        <v>16</v>
      </c>
      <c r="C544" s="74">
        <v>3</v>
      </c>
      <c r="D544" s="72" t="s">
        <v>0</v>
      </c>
      <c r="E544" s="72" t="s">
        <v>260</v>
      </c>
      <c r="F544" s="72"/>
      <c r="G544" s="60">
        <f>SUM(G545:G546)</f>
        <v>0</v>
      </c>
    </row>
    <row r="545" spans="1:7" s="2" customFormat="1" ht="31.2" x14ac:dyDescent="0.25">
      <c r="A545" s="73" t="s">
        <v>18</v>
      </c>
      <c r="B545" s="72" t="s">
        <v>16</v>
      </c>
      <c r="C545" s="74">
        <v>3</v>
      </c>
      <c r="D545" s="72" t="s">
        <v>0</v>
      </c>
      <c r="E545" s="72" t="s">
        <v>260</v>
      </c>
      <c r="F545" s="72" t="s">
        <v>19</v>
      </c>
      <c r="G545" s="60"/>
    </row>
    <row r="546" spans="1:7" s="2" customFormat="1" ht="31.2" x14ac:dyDescent="0.25">
      <c r="A546" s="73" t="s">
        <v>115</v>
      </c>
      <c r="B546" s="72" t="s">
        <v>16</v>
      </c>
      <c r="C546" s="74">
        <v>3</v>
      </c>
      <c r="D546" s="72" t="s">
        <v>0</v>
      </c>
      <c r="E546" s="72" t="s">
        <v>260</v>
      </c>
      <c r="F546" s="72" t="s">
        <v>20</v>
      </c>
      <c r="G546" s="60"/>
    </row>
    <row r="547" spans="1:7" s="2" customFormat="1" x14ac:dyDescent="0.25">
      <c r="A547" s="73" t="s">
        <v>465</v>
      </c>
      <c r="B547" s="46" t="s">
        <v>16</v>
      </c>
      <c r="C547" s="46" t="s">
        <v>139</v>
      </c>
      <c r="D547" s="46"/>
      <c r="E547" s="46"/>
      <c r="F547" s="72"/>
      <c r="G547" s="60">
        <f>G548</f>
        <v>44201.2</v>
      </c>
    </row>
    <row r="548" spans="1:7" s="2" customFormat="1" ht="46.8" x14ac:dyDescent="0.25">
      <c r="A548" s="73" t="s">
        <v>391</v>
      </c>
      <c r="B548" s="46" t="s">
        <v>16</v>
      </c>
      <c r="C548" s="46" t="s">
        <v>139</v>
      </c>
      <c r="D548" s="46" t="s">
        <v>0</v>
      </c>
      <c r="E548" s="46"/>
      <c r="F548" s="72"/>
      <c r="G548" s="60">
        <f>G549</f>
        <v>44201.2</v>
      </c>
    </row>
    <row r="549" spans="1:7" s="2" customFormat="1" ht="62.4" x14ac:dyDescent="0.25">
      <c r="A549" s="73" t="s">
        <v>392</v>
      </c>
      <c r="B549" s="46" t="s">
        <v>16</v>
      </c>
      <c r="C549" s="46" t="s">
        <v>139</v>
      </c>
      <c r="D549" s="46" t="s">
        <v>0</v>
      </c>
      <c r="E549" s="46" t="s">
        <v>140</v>
      </c>
      <c r="F549" s="72"/>
      <c r="G549" s="60">
        <f>G550</f>
        <v>44201.2</v>
      </c>
    </row>
    <row r="550" spans="1:7" s="2" customFormat="1" ht="31.2" x14ac:dyDescent="0.25">
      <c r="A550" s="73" t="s">
        <v>121</v>
      </c>
      <c r="B550" s="46" t="s">
        <v>16</v>
      </c>
      <c r="C550" s="46" t="s">
        <v>139</v>
      </c>
      <c r="D550" s="46" t="s">
        <v>0</v>
      </c>
      <c r="E550" s="46" t="s">
        <v>140</v>
      </c>
      <c r="F550" s="72" t="s">
        <v>111</v>
      </c>
      <c r="G550" s="60">
        <f>13924.8+14402.2+2916+1620+6694.2+432+4212</f>
        <v>44201.2</v>
      </c>
    </row>
    <row r="551" spans="1:7" s="2" customFormat="1" ht="31.2" x14ac:dyDescent="0.25">
      <c r="A551" s="70" t="s">
        <v>163</v>
      </c>
      <c r="B551" s="46" t="s">
        <v>60</v>
      </c>
      <c r="C551" s="46"/>
      <c r="D551" s="46"/>
      <c r="E551" s="46"/>
      <c r="F551" s="72"/>
      <c r="G551" s="60">
        <f>SUM(G552+G578+G584)</f>
        <v>201062.90000000002</v>
      </c>
    </row>
    <row r="552" spans="1:7" s="2" customFormat="1" ht="46.8" x14ac:dyDescent="0.25">
      <c r="A552" s="70" t="s">
        <v>456</v>
      </c>
      <c r="B552" s="46" t="s">
        <v>60</v>
      </c>
      <c r="C552" s="46" t="s">
        <v>58</v>
      </c>
      <c r="D552" s="46"/>
      <c r="E552" s="46"/>
      <c r="F552" s="72"/>
      <c r="G552" s="60">
        <f>SUM(G553+G561+G570+G575)</f>
        <v>85127.400000000009</v>
      </c>
    </row>
    <row r="553" spans="1:7" s="2" customFormat="1" ht="31.2" x14ac:dyDescent="0.25">
      <c r="A553" s="70" t="s">
        <v>164</v>
      </c>
      <c r="B553" s="46" t="s">
        <v>60</v>
      </c>
      <c r="C553" s="46" t="s">
        <v>58</v>
      </c>
      <c r="D553" s="46" t="s">
        <v>0</v>
      </c>
      <c r="E553" s="46"/>
      <c r="F553" s="72"/>
      <c r="G553" s="60">
        <f>SUM(G554+G559+G557)</f>
        <v>60808.1</v>
      </c>
    </row>
    <row r="554" spans="1:7" s="2" customFormat="1" ht="62.4" x14ac:dyDescent="0.25">
      <c r="A554" s="76" t="s">
        <v>28</v>
      </c>
      <c r="B554" s="46" t="s">
        <v>60</v>
      </c>
      <c r="C554" s="46" t="s">
        <v>58</v>
      </c>
      <c r="D554" s="46" t="s">
        <v>0</v>
      </c>
      <c r="E554" s="46" t="s">
        <v>51</v>
      </c>
      <c r="F554" s="72"/>
      <c r="G554" s="60">
        <f>SUM(G555:G556)</f>
        <v>46519.5</v>
      </c>
    </row>
    <row r="555" spans="1:7" s="2" customFormat="1" ht="31.2" x14ac:dyDescent="0.25">
      <c r="A555" s="73" t="s">
        <v>121</v>
      </c>
      <c r="B555" s="46" t="s">
        <v>60</v>
      </c>
      <c r="C555" s="46" t="s">
        <v>58</v>
      </c>
      <c r="D555" s="46" t="s">
        <v>0</v>
      </c>
      <c r="E555" s="46" t="s">
        <v>51</v>
      </c>
      <c r="F555" s="72" t="s">
        <v>111</v>
      </c>
      <c r="G555" s="60">
        <v>46519.5</v>
      </c>
    </row>
    <row r="556" spans="1:7" s="2" customFormat="1" x14ac:dyDescent="0.25">
      <c r="A556" s="73" t="s">
        <v>21</v>
      </c>
      <c r="B556" s="46" t="s">
        <v>60</v>
      </c>
      <c r="C556" s="46" t="s">
        <v>58</v>
      </c>
      <c r="D556" s="46" t="s">
        <v>0</v>
      </c>
      <c r="E556" s="46" t="s">
        <v>51</v>
      </c>
      <c r="F556" s="72" t="s">
        <v>22</v>
      </c>
      <c r="G556" s="60"/>
    </row>
    <row r="557" spans="1:7" s="2" customFormat="1" ht="46.8" x14ac:dyDescent="0.25">
      <c r="A557" s="73" t="s">
        <v>495</v>
      </c>
      <c r="B557" s="46" t="s">
        <v>60</v>
      </c>
      <c r="C557" s="46" t="s">
        <v>58</v>
      </c>
      <c r="D557" s="46" t="s">
        <v>0</v>
      </c>
      <c r="E557" s="46" t="s">
        <v>496</v>
      </c>
      <c r="F557" s="72"/>
      <c r="G557" s="60">
        <f>SUM(G558)</f>
        <v>14288.6</v>
      </c>
    </row>
    <row r="558" spans="1:7" s="2" customFormat="1" ht="31.2" x14ac:dyDescent="0.25">
      <c r="A558" s="75" t="s">
        <v>121</v>
      </c>
      <c r="B558" s="46" t="s">
        <v>60</v>
      </c>
      <c r="C558" s="46" t="s">
        <v>58</v>
      </c>
      <c r="D558" s="46" t="s">
        <v>0</v>
      </c>
      <c r="E558" s="46" t="s">
        <v>496</v>
      </c>
      <c r="F558" s="72" t="s">
        <v>111</v>
      </c>
      <c r="G558" s="60">
        <v>14288.6</v>
      </c>
    </row>
    <row r="559" spans="1:7" s="2" customFormat="1" x14ac:dyDescent="0.25">
      <c r="A559" s="75" t="s">
        <v>211</v>
      </c>
      <c r="B559" s="72" t="s">
        <v>60</v>
      </c>
      <c r="C559" s="74">
        <v>1</v>
      </c>
      <c r="D559" s="72" t="s">
        <v>0</v>
      </c>
      <c r="E559" s="72" t="s">
        <v>212</v>
      </c>
      <c r="F559" s="72"/>
      <c r="G559" s="60">
        <f>G560</f>
        <v>0</v>
      </c>
    </row>
    <row r="560" spans="1:7" s="2" customFormat="1" ht="31.2" x14ac:dyDescent="0.25">
      <c r="A560" s="73" t="s">
        <v>18</v>
      </c>
      <c r="B560" s="72" t="s">
        <v>60</v>
      </c>
      <c r="C560" s="74">
        <v>1</v>
      </c>
      <c r="D560" s="72" t="s">
        <v>0</v>
      </c>
      <c r="E560" s="72" t="s">
        <v>212</v>
      </c>
      <c r="F560" s="72" t="s">
        <v>111</v>
      </c>
      <c r="G560" s="60"/>
    </row>
    <row r="561" spans="1:7" s="2" customFormat="1" ht="46.8" x14ac:dyDescent="0.25">
      <c r="A561" s="70" t="s">
        <v>449</v>
      </c>
      <c r="B561" s="46" t="s">
        <v>60</v>
      </c>
      <c r="C561" s="46" t="s">
        <v>58</v>
      </c>
      <c r="D561" s="46" t="s">
        <v>1</v>
      </c>
      <c r="E561" s="46"/>
      <c r="F561" s="72"/>
      <c r="G561" s="60">
        <f>SUM(G562+G566+G568)</f>
        <v>18132</v>
      </c>
    </row>
    <row r="562" spans="1:7" s="2" customFormat="1" x14ac:dyDescent="0.25">
      <c r="A562" s="70" t="s">
        <v>26</v>
      </c>
      <c r="B562" s="46" t="s">
        <v>60</v>
      </c>
      <c r="C562" s="46" t="s">
        <v>58</v>
      </c>
      <c r="D562" s="46" t="s">
        <v>1</v>
      </c>
      <c r="E562" s="46" t="s">
        <v>41</v>
      </c>
      <c r="F562" s="72"/>
      <c r="G562" s="60">
        <f>SUM(G563:G565)</f>
        <v>18041</v>
      </c>
    </row>
    <row r="563" spans="1:7" s="2" customFormat="1" ht="31.2" x14ac:dyDescent="0.25">
      <c r="A563" s="73" t="s">
        <v>18</v>
      </c>
      <c r="B563" s="46" t="s">
        <v>60</v>
      </c>
      <c r="C563" s="46" t="s">
        <v>58</v>
      </c>
      <c r="D563" s="46" t="s">
        <v>1</v>
      </c>
      <c r="E563" s="46" t="s">
        <v>41</v>
      </c>
      <c r="F563" s="72" t="s">
        <v>19</v>
      </c>
      <c r="G563" s="60">
        <v>17917.099999999999</v>
      </c>
    </row>
    <row r="564" spans="1:7" s="2" customFormat="1" ht="31.2" x14ac:dyDescent="0.25">
      <c r="A564" s="73" t="s">
        <v>115</v>
      </c>
      <c r="B564" s="46" t="s">
        <v>60</v>
      </c>
      <c r="C564" s="46" t="s">
        <v>58</v>
      </c>
      <c r="D564" s="46" t="s">
        <v>1</v>
      </c>
      <c r="E564" s="46" t="s">
        <v>41</v>
      </c>
      <c r="F564" s="72" t="s">
        <v>20</v>
      </c>
      <c r="G564" s="60">
        <v>123.9</v>
      </c>
    </row>
    <row r="565" spans="1:7" s="2" customFormat="1" x14ac:dyDescent="0.25">
      <c r="A565" s="73" t="s">
        <v>21</v>
      </c>
      <c r="B565" s="46" t="s">
        <v>60</v>
      </c>
      <c r="C565" s="46" t="s">
        <v>58</v>
      </c>
      <c r="D565" s="46" t="s">
        <v>1</v>
      </c>
      <c r="E565" s="46" t="s">
        <v>41</v>
      </c>
      <c r="F565" s="72" t="s">
        <v>22</v>
      </c>
      <c r="G565" s="60"/>
    </row>
    <row r="566" spans="1:7" s="2" customFormat="1" ht="31.2" x14ac:dyDescent="0.25">
      <c r="A566" s="73" t="s">
        <v>228</v>
      </c>
      <c r="B566" s="46" t="s">
        <v>60</v>
      </c>
      <c r="C566" s="79">
        <v>1</v>
      </c>
      <c r="D566" s="46" t="s">
        <v>1</v>
      </c>
      <c r="E566" s="46" t="s">
        <v>229</v>
      </c>
      <c r="F566" s="46"/>
      <c r="G566" s="60">
        <f>SUM(G567)</f>
        <v>70</v>
      </c>
    </row>
    <row r="567" spans="1:7" s="2" customFormat="1" ht="31.2" x14ac:dyDescent="0.25">
      <c r="A567" s="73" t="s">
        <v>115</v>
      </c>
      <c r="B567" s="46" t="s">
        <v>60</v>
      </c>
      <c r="C567" s="79">
        <v>1</v>
      </c>
      <c r="D567" s="46" t="s">
        <v>1</v>
      </c>
      <c r="E567" s="46" t="s">
        <v>229</v>
      </c>
      <c r="F567" s="46" t="s">
        <v>20</v>
      </c>
      <c r="G567" s="60">
        <v>70</v>
      </c>
    </row>
    <row r="568" spans="1:7" s="2" customFormat="1" x14ac:dyDescent="0.25">
      <c r="A568" s="73" t="s">
        <v>234</v>
      </c>
      <c r="B568" s="46" t="s">
        <v>60</v>
      </c>
      <c r="C568" s="46" t="s">
        <v>58</v>
      </c>
      <c r="D568" s="46" t="s">
        <v>1</v>
      </c>
      <c r="E568" s="46" t="s">
        <v>235</v>
      </c>
      <c r="F568" s="72"/>
      <c r="G568" s="60">
        <f>SUM(G569)</f>
        <v>21</v>
      </c>
    </row>
    <row r="569" spans="1:7" s="2" customFormat="1" ht="31.2" x14ac:dyDescent="0.25">
      <c r="A569" s="73" t="s">
        <v>115</v>
      </c>
      <c r="B569" s="46" t="s">
        <v>60</v>
      </c>
      <c r="C569" s="46" t="s">
        <v>58</v>
      </c>
      <c r="D569" s="46" t="s">
        <v>1</v>
      </c>
      <c r="E569" s="46" t="s">
        <v>235</v>
      </c>
      <c r="F569" s="72" t="s">
        <v>20</v>
      </c>
      <c r="G569" s="60">
        <v>21</v>
      </c>
    </row>
    <row r="570" spans="1:7" s="2" customFormat="1" ht="31.2" x14ac:dyDescent="0.25">
      <c r="A570" s="70" t="s">
        <v>413</v>
      </c>
      <c r="B570" s="46" t="s">
        <v>60</v>
      </c>
      <c r="C570" s="46" t="s">
        <v>58</v>
      </c>
      <c r="D570" s="46" t="s">
        <v>2</v>
      </c>
      <c r="E570" s="46"/>
      <c r="F570" s="72"/>
      <c r="G570" s="60">
        <f>SUM(G571)</f>
        <v>6187.3</v>
      </c>
    </row>
    <row r="571" spans="1:7" s="2" customFormat="1" ht="31.2" x14ac:dyDescent="0.25">
      <c r="A571" s="76" t="s">
        <v>165</v>
      </c>
      <c r="B571" s="46" t="s">
        <v>60</v>
      </c>
      <c r="C571" s="46" t="s">
        <v>58</v>
      </c>
      <c r="D571" s="46" t="s">
        <v>2</v>
      </c>
      <c r="E571" s="46" t="s">
        <v>82</v>
      </c>
      <c r="F571" s="72"/>
      <c r="G571" s="60">
        <f>SUM(G572:G574)</f>
        <v>6187.3</v>
      </c>
    </row>
    <row r="572" spans="1:7" s="2" customFormat="1" ht="31.2" x14ac:dyDescent="0.25">
      <c r="A572" s="73" t="s">
        <v>115</v>
      </c>
      <c r="B572" s="46" t="s">
        <v>60</v>
      </c>
      <c r="C572" s="46" t="s">
        <v>58</v>
      </c>
      <c r="D572" s="46" t="s">
        <v>2</v>
      </c>
      <c r="E572" s="46" t="s">
        <v>82</v>
      </c>
      <c r="F572" s="72" t="s">
        <v>20</v>
      </c>
      <c r="G572" s="60">
        <f>780+5407.3</f>
        <v>6187.3</v>
      </c>
    </row>
    <row r="573" spans="1:7" s="2" customFormat="1" ht="31.2" x14ac:dyDescent="0.25">
      <c r="A573" s="73" t="s">
        <v>118</v>
      </c>
      <c r="B573" s="46" t="s">
        <v>60</v>
      </c>
      <c r="C573" s="46" t="s">
        <v>58</v>
      </c>
      <c r="D573" s="46" t="s">
        <v>2</v>
      </c>
      <c r="E573" s="46" t="s">
        <v>82</v>
      </c>
      <c r="F573" s="72" t="s">
        <v>119</v>
      </c>
      <c r="G573" s="60"/>
    </row>
    <row r="574" spans="1:7" s="2" customFormat="1" x14ac:dyDescent="0.25">
      <c r="A574" s="73" t="s">
        <v>21</v>
      </c>
      <c r="B574" s="46" t="s">
        <v>60</v>
      </c>
      <c r="C574" s="46" t="s">
        <v>58</v>
      </c>
      <c r="D574" s="46" t="s">
        <v>2</v>
      </c>
      <c r="E574" s="46" t="s">
        <v>82</v>
      </c>
      <c r="F574" s="72" t="s">
        <v>22</v>
      </c>
      <c r="G574" s="60"/>
    </row>
    <row r="575" spans="1:7" s="2" customFormat="1" ht="31.2" x14ac:dyDescent="0.25">
      <c r="A575" s="45" t="s">
        <v>414</v>
      </c>
      <c r="B575" s="46" t="s">
        <v>60</v>
      </c>
      <c r="C575" s="46" t="s">
        <v>58</v>
      </c>
      <c r="D575" s="46" t="s">
        <v>3</v>
      </c>
      <c r="E575" s="46"/>
      <c r="F575" s="72"/>
      <c r="G575" s="60">
        <f>SUM(G576)</f>
        <v>0</v>
      </c>
    </row>
    <row r="576" spans="1:7" s="2" customFormat="1" x14ac:dyDescent="0.25">
      <c r="A576" s="45" t="s">
        <v>313</v>
      </c>
      <c r="B576" s="46" t="s">
        <v>60</v>
      </c>
      <c r="C576" s="46" t="s">
        <v>58</v>
      </c>
      <c r="D576" s="46" t="s">
        <v>3</v>
      </c>
      <c r="E576" s="46" t="s">
        <v>314</v>
      </c>
      <c r="F576" s="72"/>
      <c r="G576" s="60">
        <f>SUM(G577)</f>
        <v>0</v>
      </c>
    </row>
    <row r="577" spans="1:7" s="2" customFormat="1" ht="31.2" x14ac:dyDescent="0.25">
      <c r="A577" s="45" t="s">
        <v>115</v>
      </c>
      <c r="B577" s="46" t="s">
        <v>60</v>
      </c>
      <c r="C577" s="46" t="s">
        <v>58</v>
      </c>
      <c r="D577" s="46" t="s">
        <v>3</v>
      </c>
      <c r="E577" s="46" t="s">
        <v>314</v>
      </c>
      <c r="F577" s="72" t="s">
        <v>20</v>
      </c>
      <c r="G577" s="60"/>
    </row>
    <row r="578" spans="1:7" s="2" customFormat="1" x14ac:dyDescent="0.25">
      <c r="A578" s="73" t="s">
        <v>237</v>
      </c>
      <c r="B578" s="46" t="s">
        <v>60</v>
      </c>
      <c r="C578" s="46" t="s">
        <v>65</v>
      </c>
      <c r="D578" s="46"/>
      <c r="E578" s="46"/>
      <c r="F578" s="72"/>
      <c r="G578" s="60">
        <f>G579</f>
        <v>0</v>
      </c>
    </row>
    <row r="579" spans="1:7" s="2" customFormat="1" ht="49.95" customHeight="1" x14ac:dyDescent="0.25">
      <c r="A579" s="73" t="s">
        <v>454</v>
      </c>
      <c r="B579" s="46" t="s">
        <v>60</v>
      </c>
      <c r="C579" s="46" t="s">
        <v>65</v>
      </c>
      <c r="D579" s="46" t="s">
        <v>0</v>
      </c>
      <c r="E579" s="46"/>
      <c r="F579" s="72"/>
      <c r="G579" s="60">
        <f>G580+G582</f>
        <v>0</v>
      </c>
    </row>
    <row r="580" spans="1:7" s="2" customFormat="1" ht="31.2" x14ac:dyDescent="0.25">
      <c r="A580" s="73" t="s">
        <v>238</v>
      </c>
      <c r="B580" s="46" t="s">
        <v>60</v>
      </c>
      <c r="C580" s="46" t="s">
        <v>65</v>
      </c>
      <c r="D580" s="46" t="s">
        <v>0</v>
      </c>
      <c r="E580" s="46" t="s">
        <v>236</v>
      </c>
      <c r="F580" s="72"/>
      <c r="G580" s="60">
        <f>G581</f>
        <v>0</v>
      </c>
    </row>
    <row r="581" spans="1:7" s="2" customFormat="1" ht="31.2" x14ac:dyDescent="0.25">
      <c r="A581" s="73" t="s">
        <v>115</v>
      </c>
      <c r="B581" s="46" t="s">
        <v>60</v>
      </c>
      <c r="C581" s="46" t="s">
        <v>65</v>
      </c>
      <c r="D581" s="46" t="s">
        <v>0</v>
      </c>
      <c r="E581" s="46" t="s">
        <v>236</v>
      </c>
      <c r="F581" s="72" t="s">
        <v>20</v>
      </c>
      <c r="G581" s="60"/>
    </row>
    <row r="582" spans="1:7" s="2" customFormat="1" ht="46.8" x14ac:dyDescent="0.25">
      <c r="A582" s="73" t="s">
        <v>327</v>
      </c>
      <c r="B582" s="46" t="s">
        <v>60</v>
      </c>
      <c r="C582" s="46" t="s">
        <v>65</v>
      </c>
      <c r="D582" s="46" t="s">
        <v>0</v>
      </c>
      <c r="E582" s="46" t="s">
        <v>326</v>
      </c>
      <c r="F582" s="72"/>
      <c r="G582" s="60">
        <f>G583</f>
        <v>0</v>
      </c>
    </row>
    <row r="583" spans="1:7" s="2" customFormat="1" ht="31.2" x14ac:dyDescent="0.25">
      <c r="A583" s="73" t="s">
        <v>115</v>
      </c>
      <c r="B583" s="46" t="s">
        <v>60</v>
      </c>
      <c r="C583" s="46" t="s">
        <v>65</v>
      </c>
      <c r="D583" s="46" t="s">
        <v>0</v>
      </c>
      <c r="E583" s="46" t="s">
        <v>326</v>
      </c>
      <c r="F583" s="72" t="s">
        <v>20</v>
      </c>
      <c r="G583" s="60"/>
    </row>
    <row r="584" spans="1:7" s="2" customFormat="1" ht="31.2" x14ac:dyDescent="0.25">
      <c r="A584" s="76" t="s">
        <v>205</v>
      </c>
      <c r="B584" s="46" t="s">
        <v>60</v>
      </c>
      <c r="C584" s="46" t="s">
        <v>139</v>
      </c>
      <c r="D584" s="46"/>
      <c r="E584" s="46"/>
      <c r="F584" s="46"/>
      <c r="G584" s="60">
        <f>SUM(G585)</f>
        <v>115935.5</v>
      </c>
    </row>
    <row r="585" spans="1:7" s="2" customFormat="1" ht="46.8" x14ac:dyDescent="0.25">
      <c r="A585" s="76" t="s">
        <v>206</v>
      </c>
      <c r="B585" s="46" t="s">
        <v>60</v>
      </c>
      <c r="C585" s="46" t="s">
        <v>139</v>
      </c>
      <c r="D585" s="46" t="s">
        <v>0</v>
      </c>
      <c r="E585" s="46"/>
      <c r="F585" s="46"/>
      <c r="G585" s="60">
        <f>SUM(G586+G591+G589)</f>
        <v>115935.5</v>
      </c>
    </row>
    <row r="586" spans="1:7" s="2" customFormat="1" ht="67.5" customHeight="1" x14ac:dyDescent="0.25">
      <c r="A586" s="73" t="s">
        <v>347</v>
      </c>
      <c r="B586" s="46" t="s">
        <v>60</v>
      </c>
      <c r="C586" s="46" t="s">
        <v>139</v>
      </c>
      <c r="D586" s="46" t="s">
        <v>0</v>
      </c>
      <c r="E586" s="46" t="s">
        <v>315</v>
      </c>
      <c r="F586" s="46"/>
      <c r="G586" s="60">
        <f>SUM(G587:G588)</f>
        <v>98561.900000000009</v>
      </c>
    </row>
    <row r="587" spans="1:7" s="2" customFormat="1" ht="31.2" x14ac:dyDescent="0.25">
      <c r="A587" s="73" t="s">
        <v>115</v>
      </c>
      <c r="B587" s="46" t="s">
        <v>60</v>
      </c>
      <c r="C587" s="46" t="s">
        <v>139</v>
      </c>
      <c r="D587" s="46" t="s">
        <v>0</v>
      </c>
      <c r="E587" s="46" t="s">
        <v>315</v>
      </c>
      <c r="F587" s="46" t="s">
        <v>20</v>
      </c>
      <c r="G587" s="60">
        <v>112.1</v>
      </c>
    </row>
    <row r="588" spans="1:7" s="2" customFormat="1" ht="31.2" x14ac:dyDescent="0.25">
      <c r="A588" s="73" t="s">
        <v>118</v>
      </c>
      <c r="B588" s="46" t="s">
        <v>60</v>
      </c>
      <c r="C588" s="46" t="s">
        <v>139</v>
      </c>
      <c r="D588" s="46" t="s">
        <v>0</v>
      </c>
      <c r="E588" s="46" t="s">
        <v>315</v>
      </c>
      <c r="F588" s="46" t="s">
        <v>119</v>
      </c>
      <c r="G588" s="60">
        <v>98449.8</v>
      </c>
    </row>
    <row r="589" spans="1:7" s="2" customFormat="1" ht="54" customHeight="1" x14ac:dyDescent="0.25">
      <c r="A589" s="73" t="s">
        <v>347</v>
      </c>
      <c r="B589" s="46" t="s">
        <v>60</v>
      </c>
      <c r="C589" s="46" t="s">
        <v>139</v>
      </c>
      <c r="D589" s="46" t="s">
        <v>0</v>
      </c>
      <c r="E589" s="46" t="s">
        <v>241</v>
      </c>
      <c r="F589" s="46"/>
      <c r="G589" s="60">
        <f>SUM(G590)</f>
        <v>17373.599999999999</v>
      </c>
    </row>
    <row r="590" spans="1:7" s="2" customFormat="1" ht="31.2" x14ac:dyDescent="0.25">
      <c r="A590" s="73" t="s">
        <v>118</v>
      </c>
      <c r="B590" s="46" t="s">
        <v>60</v>
      </c>
      <c r="C590" s="46" t="s">
        <v>139</v>
      </c>
      <c r="D590" s="46" t="s">
        <v>0</v>
      </c>
      <c r="E590" s="46" t="s">
        <v>241</v>
      </c>
      <c r="F590" s="46" t="s">
        <v>119</v>
      </c>
      <c r="G590" s="60">
        <v>17373.599999999999</v>
      </c>
    </row>
    <row r="591" spans="1:7" s="2" customFormat="1" ht="62.4" x14ac:dyDescent="0.25">
      <c r="A591" s="73" t="s">
        <v>181</v>
      </c>
      <c r="B591" s="46" t="s">
        <v>60</v>
      </c>
      <c r="C591" s="46" t="s">
        <v>139</v>
      </c>
      <c r="D591" s="46" t="s">
        <v>0</v>
      </c>
      <c r="E591" s="46" t="s">
        <v>182</v>
      </c>
      <c r="F591" s="46"/>
      <c r="G591" s="60">
        <f>SUM(G592:G593)</f>
        <v>0</v>
      </c>
    </row>
    <row r="592" spans="1:7" s="2" customFormat="1" ht="31.2" x14ac:dyDescent="0.25">
      <c r="A592" s="73" t="s">
        <v>115</v>
      </c>
      <c r="B592" s="46" t="s">
        <v>60</v>
      </c>
      <c r="C592" s="46" t="s">
        <v>139</v>
      </c>
      <c r="D592" s="46" t="s">
        <v>0</v>
      </c>
      <c r="E592" s="46" t="s">
        <v>182</v>
      </c>
      <c r="F592" s="46" t="s">
        <v>20</v>
      </c>
      <c r="G592" s="60">
        <f>86.1-1.4-84.7</f>
        <v>0</v>
      </c>
    </row>
    <row r="593" spans="1:7" s="2" customFormat="1" ht="31.2" x14ac:dyDescent="0.25">
      <c r="A593" s="73" t="s">
        <v>118</v>
      </c>
      <c r="B593" s="46" t="s">
        <v>60</v>
      </c>
      <c r="C593" s="46" t="s">
        <v>139</v>
      </c>
      <c r="D593" s="46" t="s">
        <v>0</v>
      </c>
      <c r="E593" s="46" t="s">
        <v>182</v>
      </c>
      <c r="F593" s="46" t="s">
        <v>119</v>
      </c>
      <c r="G593" s="60">
        <f>88963.6-1469.2-87494.4</f>
        <v>0</v>
      </c>
    </row>
    <row r="594" spans="1:7" s="2" customFormat="1" x14ac:dyDescent="0.25">
      <c r="A594" s="70" t="s">
        <v>393</v>
      </c>
      <c r="B594" s="46" t="s">
        <v>57</v>
      </c>
      <c r="C594" s="46"/>
      <c r="D594" s="46"/>
      <c r="E594" s="46"/>
      <c r="F594" s="72"/>
      <c r="G594" s="60">
        <f>SUM(G595+G599+G603+G607+G611)</f>
        <v>42612.4</v>
      </c>
    </row>
    <row r="595" spans="1:7" s="2" customFormat="1" ht="31.2" x14ac:dyDescent="0.25">
      <c r="A595" s="70" t="s">
        <v>394</v>
      </c>
      <c r="B595" s="46" t="s">
        <v>57</v>
      </c>
      <c r="C595" s="46" t="s">
        <v>58</v>
      </c>
      <c r="D595" s="46"/>
      <c r="E595" s="46"/>
      <c r="F595" s="72"/>
      <c r="G595" s="60">
        <f>SUM(G596)</f>
        <v>1744.4</v>
      </c>
    </row>
    <row r="596" spans="1:7" s="2" customFormat="1" ht="49.95" customHeight="1" x14ac:dyDescent="0.25">
      <c r="A596" s="70" t="s">
        <v>395</v>
      </c>
      <c r="B596" s="46" t="s">
        <v>57</v>
      </c>
      <c r="C596" s="46" t="s">
        <v>58</v>
      </c>
      <c r="D596" s="46" t="s">
        <v>0</v>
      </c>
      <c r="E596" s="46"/>
      <c r="F596" s="72"/>
      <c r="G596" s="60">
        <f>SUM(G597)</f>
        <v>1744.4</v>
      </c>
    </row>
    <row r="597" spans="1:7" s="2" customFormat="1" ht="46.8" x14ac:dyDescent="0.25">
      <c r="A597" s="70" t="s">
        <v>396</v>
      </c>
      <c r="B597" s="46" t="s">
        <v>57</v>
      </c>
      <c r="C597" s="46" t="s">
        <v>58</v>
      </c>
      <c r="D597" s="46" t="s">
        <v>0</v>
      </c>
      <c r="E597" s="46" t="s">
        <v>61</v>
      </c>
      <c r="F597" s="72"/>
      <c r="G597" s="60">
        <f>SUM(G598:G598)</f>
        <v>1744.4</v>
      </c>
    </row>
    <row r="598" spans="1:7" s="2" customFormat="1" ht="31.2" x14ac:dyDescent="0.25">
      <c r="A598" s="73" t="s">
        <v>115</v>
      </c>
      <c r="B598" s="46" t="s">
        <v>57</v>
      </c>
      <c r="C598" s="46" t="s">
        <v>58</v>
      </c>
      <c r="D598" s="46" t="s">
        <v>0</v>
      </c>
      <c r="E598" s="46" t="s">
        <v>61</v>
      </c>
      <c r="F598" s="72" t="s">
        <v>20</v>
      </c>
      <c r="G598" s="60">
        <v>1744.4</v>
      </c>
    </row>
    <row r="599" spans="1:7" s="2" customFormat="1" x14ac:dyDescent="0.25">
      <c r="A599" s="70" t="s">
        <v>166</v>
      </c>
      <c r="B599" s="46" t="s">
        <v>57</v>
      </c>
      <c r="C599" s="46" t="s">
        <v>93</v>
      </c>
      <c r="D599" s="46"/>
      <c r="E599" s="46"/>
      <c r="F599" s="72"/>
      <c r="G599" s="60">
        <f>SUM(G600)</f>
        <v>23131.8</v>
      </c>
    </row>
    <row r="600" spans="1:7" s="2" customFormat="1" ht="31.2" x14ac:dyDescent="0.25">
      <c r="A600" s="80" t="s">
        <v>62</v>
      </c>
      <c r="B600" s="46" t="s">
        <v>57</v>
      </c>
      <c r="C600" s="46" t="s">
        <v>93</v>
      </c>
      <c r="D600" s="46" t="s">
        <v>0</v>
      </c>
      <c r="E600" s="46"/>
      <c r="F600" s="72"/>
      <c r="G600" s="60">
        <f>SUM(G601)</f>
        <v>23131.8</v>
      </c>
    </row>
    <row r="601" spans="1:7" s="2" customFormat="1" x14ac:dyDescent="0.25">
      <c r="A601" s="70" t="s">
        <v>176</v>
      </c>
      <c r="B601" s="46" t="s">
        <v>57</v>
      </c>
      <c r="C601" s="46">
        <v>2</v>
      </c>
      <c r="D601" s="46" t="s">
        <v>0</v>
      </c>
      <c r="E601" s="46" t="s">
        <v>177</v>
      </c>
      <c r="F601" s="72"/>
      <c r="G601" s="60">
        <f>SUM(G602:G602)</f>
        <v>23131.8</v>
      </c>
    </row>
    <row r="602" spans="1:7" s="2" customFormat="1" x14ac:dyDescent="0.25">
      <c r="A602" s="75" t="s">
        <v>117</v>
      </c>
      <c r="B602" s="46" t="s">
        <v>57</v>
      </c>
      <c r="C602" s="46">
        <v>2</v>
      </c>
      <c r="D602" s="46" t="s">
        <v>0</v>
      </c>
      <c r="E602" s="46" t="s">
        <v>177</v>
      </c>
      <c r="F602" s="72" t="s">
        <v>109</v>
      </c>
      <c r="G602" s="60">
        <v>23131.8</v>
      </c>
    </row>
    <row r="603" spans="1:7" s="2" customFormat="1" x14ac:dyDescent="0.25">
      <c r="A603" s="70" t="s">
        <v>397</v>
      </c>
      <c r="B603" s="46" t="s">
        <v>57</v>
      </c>
      <c r="C603" s="46" t="s">
        <v>65</v>
      </c>
      <c r="D603" s="46"/>
      <c r="E603" s="46"/>
      <c r="F603" s="72"/>
      <c r="G603" s="60">
        <f>SUM(G604)</f>
        <v>8663.7000000000007</v>
      </c>
    </row>
    <row r="604" spans="1:7" s="2" customFormat="1" ht="31.2" x14ac:dyDescent="0.25">
      <c r="A604" s="80" t="s">
        <v>66</v>
      </c>
      <c r="B604" s="46" t="s">
        <v>57</v>
      </c>
      <c r="C604" s="46" t="s">
        <v>65</v>
      </c>
      <c r="D604" s="46" t="s">
        <v>0</v>
      </c>
      <c r="E604" s="46"/>
      <c r="F604" s="72"/>
      <c r="G604" s="60">
        <f>SUM(G605)</f>
        <v>8663.7000000000007</v>
      </c>
    </row>
    <row r="605" spans="1:7" s="2" customFormat="1" ht="46.8" x14ac:dyDescent="0.25">
      <c r="A605" s="70" t="s">
        <v>398</v>
      </c>
      <c r="B605" s="46" t="s">
        <v>57</v>
      </c>
      <c r="C605" s="46" t="s">
        <v>65</v>
      </c>
      <c r="D605" s="46" t="s">
        <v>0</v>
      </c>
      <c r="E605" s="46" t="s">
        <v>67</v>
      </c>
      <c r="F605" s="72"/>
      <c r="G605" s="60">
        <f>SUM(G606:G606)</f>
        <v>8663.7000000000007</v>
      </c>
    </row>
    <row r="606" spans="1:7" s="2" customFormat="1" ht="31.2" x14ac:dyDescent="0.25">
      <c r="A606" s="73" t="s">
        <v>115</v>
      </c>
      <c r="B606" s="46" t="s">
        <v>57</v>
      </c>
      <c r="C606" s="46" t="s">
        <v>65</v>
      </c>
      <c r="D606" s="46" t="s">
        <v>0</v>
      </c>
      <c r="E606" s="46" t="s">
        <v>67</v>
      </c>
      <c r="F606" s="72" t="s">
        <v>20</v>
      </c>
      <c r="G606" s="60">
        <v>8663.7000000000007</v>
      </c>
    </row>
    <row r="607" spans="1:7" s="2" customFormat="1" ht="62.4" x14ac:dyDescent="0.25">
      <c r="A607" s="73" t="s">
        <v>435</v>
      </c>
      <c r="B607" s="46" t="s">
        <v>57</v>
      </c>
      <c r="C607" s="46" t="s">
        <v>139</v>
      </c>
      <c r="D607" s="46"/>
      <c r="E607" s="46"/>
      <c r="F607" s="72"/>
      <c r="G607" s="60">
        <f>G608</f>
        <v>968.4</v>
      </c>
    </row>
    <row r="608" spans="1:7" s="2" customFormat="1" ht="46.8" x14ac:dyDescent="0.25">
      <c r="A608" s="73" t="s">
        <v>437</v>
      </c>
      <c r="B608" s="46" t="s">
        <v>57</v>
      </c>
      <c r="C608" s="46" t="s">
        <v>139</v>
      </c>
      <c r="D608" s="46" t="s">
        <v>0</v>
      </c>
      <c r="E608" s="46"/>
      <c r="F608" s="72"/>
      <c r="G608" s="60">
        <f>G609</f>
        <v>968.4</v>
      </c>
    </row>
    <row r="609" spans="1:7" s="2" customFormat="1" ht="62.4" x14ac:dyDescent="0.25">
      <c r="A609" s="73" t="s">
        <v>436</v>
      </c>
      <c r="B609" s="46" t="s">
        <v>57</v>
      </c>
      <c r="C609" s="46" t="s">
        <v>139</v>
      </c>
      <c r="D609" s="46" t="s">
        <v>0</v>
      </c>
      <c r="E609" s="46" t="s">
        <v>195</v>
      </c>
      <c r="F609" s="72"/>
      <c r="G609" s="60">
        <f>G610</f>
        <v>968.4</v>
      </c>
    </row>
    <row r="610" spans="1:7" s="2" customFormat="1" ht="31.2" x14ac:dyDescent="0.25">
      <c r="A610" s="73" t="s">
        <v>115</v>
      </c>
      <c r="B610" s="46" t="s">
        <v>57</v>
      </c>
      <c r="C610" s="46" t="s">
        <v>139</v>
      </c>
      <c r="D610" s="46" t="s">
        <v>0</v>
      </c>
      <c r="E610" s="46" t="s">
        <v>195</v>
      </c>
      <c r="F610" s="72" t="s">
        <v>20</v>
      </c>
      <c r="G610" s="60">
        <v>968.4</v>
      </c>
    </row>
    <row r="611" spans="1:7" s="2" customFormat="1" x14ac:dyDescent="0.25">
      <c r="A611" s="70" t="s">
        <v>399</v>
      </c>
      <c r="B611" s="46" t="s">
        <v>57</v>
      </c>
      <c r="C611" s="46" t="s">
        <v>298</v>
      </c>
      <c r="D611" s="46"/>
      <c r="E611" s="46"/>
      <c r="F611" s="72"/>
      <c r="G611" s="60">
        <f>SUM(G612)</f>
        <v>8104.1</v>
      </c>
    </row>
    <row r="612" spans="1:7" s="2" customFormat="1" ht="31.2" x14ac:dyDescent="0.25">
      <c r="A612" s="70" t="s">
        <v>438</v>
      </c>
      <c r="B612" s="46" t="s">
        <v>57</v>
      </c>
      <c r="C612" s="46" t="s">
        <v>298</v>
      </c>
      <c r="D612" s="46" t="s">
        <v>0</v>
      </c>
      <c r="E612" s="46"/>
      <c r="F612" s="72"/>
      <c r="G612" s="60">
        <f>SUM(G617+G614+G616)</f>
        <v>8104.1</v>
      </c>
    </row>
    <row r="613" spans="1:7" s="2" customFormat="1" ht="31.2" x14ac:dyDescent="0.25">
      <c r="A613" s="70" t="s">
        <v>400</v>
      </c>
      <c r="B613" s="46" t="s">
        <v>57</v>
      </c>
      <c r="C613" s="46" t="s">
        <v>298</v>
      </c>
      <c r="D613" s="46" t="s">
        <v>0</v>
      </c>
      <c r="E613" s="46" t="s">
        <v>196</v>
      </c>
      <c r="F613" s="72"/>
      <c r="G613" s="60">
        <f>SUM(G614)</f>
        <v>669.1</v>
      </c>
    </row>
    <row r="614" spans="1:7" s="2" customFormat="1" x14ac:dyDescent="0.25">
      <c r="A614" s="70" t="s">
        <v>21</v>
      </c>
      <c r="B614" s="46" t="s">
        <v>57</v>
      </c>
      <c r="C614" s="46" t="s">
        <v>298</v>
      </c>
      <c r="D614" s="46" t="s">
        <v>0</v>
      </c>
      <c r="E614" s="46" t="s">
        <v>196</v>
      </c>
      <c r="F614" s="72" t="s">
        <v>22</v>
      </c>
      <c r="G614" s="60">
        <v>669.1</v>
      </c>
    </row>
    <row r="615" spans="1:7" s="2" customFormat="1" ht="46.8" x14ac:dyDescent="0.25">
      <c r="A615" s="91" t="s">
        <v>199</v>
      </c>
      <c r="B615" s="46" t="s">
        <v>57</v>
      </c>
      <c r="C615" s="46" t="s">
        <v>298</v>
      </c>
      <c r="D615" s="46" t="s">
        <v>0</v>
      </c>
      <c r="E615" s="46" t="s">
        <v>46</v>
      </c>
      <c r="F615" s="72"/>
      <c r="G615" s="60">
        <f>SUM(G616)</f>
        <v>1945.9</v>
      </c>
    </row>
    <row r="616" spans="1:7" s="2" customFormat="1" x14ac:dyDescent="0.25">
      <c r="A616" s="73" t="s">
        <v>21</v>
      </c>
      <c r="B616" s="46" t="s">
        <v>57</v>
      </c>
      <c r="C616" s="46" t="s">
        <v>298</v>
      </c>
      <c r="D616" s="46" t="s">
        <v>0</v>
      </c>
      <c r="E616" s="46" t="s">
        <v>46</v>
      </c>
      <c r="F616" s="72" t="s">
        <v>22</v>
      </c>
      <c r="G616" s="60">
        <v>1945.9</v>
      </c>
    </row>
    <row r="617" spans="1:7" s="2" customFormat="1" ht="109.2" x14ac:dyDescent="0.25">
      <c r="A617" s="83" t="s">
        <v>460</v>
      </c>
      <c r="B617" s="46" t="s">
        <v>57</v>
      </c>
      <c r="C617" s="46" t="s">
        <v>298</v>
      </c>
      <c r="D617" s="46" t="s">
        <v>0</v>
      </c>
      <c r="E617" s="46" t="s">
        <v>56</v>
      </c>
      <c r="F617" s="72"/>
      <c r="G617" s="60">
        <f>SUM(G618)</f>
        <v>5489.1</v>
      </c>
    </row>
    <row r="618" spans="1:7" s="2" customFormat="1" ht="31.2" x14ac:dyDescent="0.25">
      <c r="A618" s="73" t="s">
        <v>115</v>
      </c>
      <c r="B618" s="46" t="s">
        <v>57</v>
      </c>
      <c r="C618" s="46" t="s">
        <v>298</v>
      </c>
      <c r="D618" s="46" t="s">
        <v>0</v>
      </c>
      <c r="E618" s="46" t="s">
        <v>56</v>
      </c>
      <c r="F618" s="72" t="s">
        <v>20</v>
      </c>
      <c r="G618" s="60">
        <f>78+5411.1</f>
        <v>5489.1</v>
      </c>
    </row>
    <row r="619" spans="1:7" s="2" customFormat="1" x14ac:dyDescent="0.25">
      <c r="A619" s="75" t="s">
        <v>401</v>
      </c>
      <c r="B619" s="46" t="s">
        <v>53</v>
      </c>
      <c r="C619" s="46"/>
      <c r="D619" s="46"/>
      <c r="E619" s="46"/>
      <c r="F619" s="72"/>
      <c r="G619" s="60">
        <f>SUM(G620)</f>
        <v>1591.1</v>
      </c>
    </row>
    <row r="620" spans="1:7" s="2" customFormat="1" ht="31.2" x14ac:dyDescent="0.25">
      <c r="A620" s="75" t="s">
        <v>402</v>
      </c>
      <c r="B620" s="46" t="s">
        <v>53</v>
      </c>
      <c r="C620" s="46" t="s">
        <v>58</v>
      </c>
      <c r="D620" s="46"/>
      <c r="E620" s="46"/>
      <c r="F620" s="72"/>
      <c r="G620" s="60">
        <f>SUM(G621)</f>
        <v>1591.1</v>
      </c>
    </row>
    <row r="621" spans="1:7" s="2" customFormat="1" ht="46.8" x14ac:dyDescent="0.25">
      <c r="A621" s="75" t="s">
        <v>52</v>
      </c>
      <c r="B621" s="46" t="s">
        <v>53</v>
      </c>
      <c r="C621" s="46" t="s">
        <v>58</v>
      </c>
      <c r="D621" s="46" t="s">
        <v>0</v>
      </c>
      <c r="E621" s="46"/>
      <c r="F621" s="72"/>
      <c r="G621" s="60">
        <f>SUM(G622+G624)</f>
        <v>1591.1</v>
      </c>
    </row>
    <row r="622" spans="1:7" s="2" customFormat="1" ht="31.2" x14ac:dyDescent="0.25">
      <c r="A622" s="75" t="s">
        <v>403</v>
      </c>
      <c r="B622" s="46" t="s">
        <v>53</v>
      </c>
      <c r="C622" s="46" t="s">
        <v>58</v>
      </c>
      <c r="D622" s="46" t="s">
        <v>0</v>
      </c>
      <c r="E622" s="46" t="s">
        <v>263</v>
      </c>
      <c r="F622" s="72"/>
      <c r="G622" s="60">
        <f>G623</f>
        <v>0</v>
      </c>
    </row>
    <row r="623" spans="1:7" s="2" customFormat="1" ht="31.2" x14ac:dyDescent="0.25">
      <c r="A623" s="73" t="s">
        <v>115</v>
      </c>
      <c r="B623" s="46" t="s">
        <v>53</v>
      </c>
      <c r="C623" s="46" t="s">
        <v>58</v>
      </c>
      <c r="D623" s="46" t="s">
        <v>0</v>
      </c>
      <c r="E623" s="46" t="s">
        <v>263</v>
      </c>
      <c r="F623" s="72" t="s">
        <v>20</v>
      </c>
      <c r="G623" s="60"/>
    </row>
    <row r="624" spans="1:7" s="2" customFormat="1" ht="156" x14ac:dyDescent="0.25">
      <c r="A624" s="73" t="s">
        <v>486</v>
      </c>
      <c r="B624" s="46" t="s">
        <v>53</v>
      </c>
      <c r="C624" s="46" t="s">
        <v>58</v>
      </c>
      <c r="D624" s="46" t="s">
        <v>0</v>
      </c>
      <c r="E624" s="46" t="s">
        <v>227</v>
      </c>
      <c r="F624" s="72"/>
      <c r="G624" s="60">
        <f>SUM(G625:G625)</f>
        <v>1591.1</v>
      </c>
    </row>
    <row r="625" spans="1:7" s="2" customFormat="1" ht="31.2" x14ac:dyDescent="0.25">
      <c r="A625" s="73" t="s">
        <v>121</v>
      </c>
      <c r="B625" s="46" t="s">
        <v>53</v>
      </c>
      <c r="C625" s="46" t="s">
        <v>58</v>
      </c>
      <c r="D625" s="46" t="s">
        <v>0</v>
      </c>
      <c r="E625" s="46" t="s">
        <v>227</v>
      </c>
      <c r="F625" s="72" t="s">
        <v>111</v>
      </c>
      <c r="G625" s="60">
        <f>358.3+1232.8</f>
        <v>1591.1</v>
      </c>
    </row>
    <row r="626" spans="1:7" s="2" customFormat="1" ht="31.2" x14ac:dyDescent="0.25">
      <c r="A626" s="76" t="s">
        <v>404</v>
      </c>
      <c r="B626" s="46" t="s">
        <v>48</v>
      </c>
      <c r="C626" s="46"/>
      <c r="D626" s="46"/>
      <c r="E626" s="46"/>
      <c r="F626" s="46"/>
      <c r="G626" s="60">
        <f>SUM(G627+G631)</f>
        <v>7805</v>
      </c>
    </row>
    <row r="627" spans="1:7" s="2" customFormat="1" ht="62.4" x14ac:dyDescent="0.25">
      <c r="A627" s="76" t="s">
        <v>439</v>
      </c>
      <c r="B627" s="46" t="s">
        <v>48</v>
      </c>
      <c r="C627" s="46" t="s">
        <v>58</v>
      </c>
      <c r="D627" s="46"/>
      <c r="E627" s="46"/>
      <c r="F627" s="46"/>
      <c r="G627" s="60">
        <f>SUM(G628)</f>
        <v>5573.1</v>
      </c>
    </row>
    <row r="628" spans="1:7" s="2" customFormat="1" ht="31.2" x14ac:dyDescent="0.25">
      <c r="A628" s="76" t="s">
        <v>405</v>
      </c>
      <c r="B628" s="46" t="s">
        <v>48</v>
      </c>
      <c r="C628" s="46" t="s">
        <v>58</v>
      </c>
      <c r="D628" s="46" t="s">
        <v>0</v>
      </c>
      <c r="E628" s="46"/>
      <c r="F628" s="46"/>
      <c r="G628" s="60">
        <f>SUM(G629)</f>
        <v>5573.1</v>
      </c>
    </row>
    <row r="629" spans="1:7" s="2" customFormat="1" ht="31.2" x14ac:dyDescent="0.25">
      <c r="A629" s="76" t="s">
        <v>406</v>
      </c>
      <c r="B629" s="46" t="s">
        <v>48</v>
      </c>
      <c r="C629" s="46" t="s">
        <v>58</v>
      </c>
      <c r="D629" s="46" t="s">
        <v>0</v>
      </c>
      <c r="E629" s="46" t="s">
        <v>49</v>
      </c>
      <c r="F629" s="72"/>
      <c r="G629" s="60">
        <f>SUM(G630:G630)</f>
        <v>5573.1</v>
      </c>
    </row>
    <row r="630" spans="1:7" s="2" customFormat="1" ht="31.2" x14ac:dyDescent="0.25">
      <c r="A630" s="73" t="s">
        <v>121</v>
      </c>
      <c r="B630" s="46" t="s">
        <v>48</v>
      </c>
      <c r="C630" s="46" t="s">
        <v>58</v>
      </c>
      <c r="D630" s="46" t="s">
        <v>0</v>
      </c>
      <c r="E630" s="46" t="s">
        <v>49</v>
      </c>
      <c r="F630" s="72" t="s">
        <v>111</v>
      </c>
      <c r="G630" s="60">
        <v>5573.1</v>
      </c>
    </row>
    <row r="631" spans="1:7" s="2" customFormat="1" ht="62.4" x14ac:dyDescent="0.25">
      <c r="A631" s="76" t="s">
        <v>440</v>
      </c>
      <c r="B631" s="46" t="s">
        <v>126</v>
      </c>
      <c r="C631" s="46" t="s">
        <v>93</v>
      </c>
      <c r="D631" s="46"/>
      <c r="E631" s="46"/>
      <c r="F631" s="72"/>
      <c r="G631" s="60">
        <f>G632</f>
        <v>2231.9</v>
      </c>
    </row>
    <row r="632" spans="1:7" s="2" customFormat="1" ht="34.950000000000003" customHeight="1" x14ac:dyDescent="0.25">
      <c r="A632" s="76" t="s">
        <v>128</v>
      </c>
      <c r="B632" s="46" t="s">
        <v>48</v>
      </c>
      <c r="C632" s="46" t="s">
        <v>93</v>
      </c>
      <c r="D632" s="46" t="s">
        <v>0</v>
      </c>
      <c r="E632" s="46"/>
      <c r="F632" s="72"/>
      <c r="G632" s="60">
        <f>G633+G637</f>
        <v>2231.9</v>
      </c>
    </row>
    <row r="633" spans="1:7" s="2" customFormat="1" ht="31.2" x14ac:dyDescent="0.25">
      <c r="A633" s="76" t="s">
        <v>129</v>
      </c>
      <c r="B633" s="46" t="s">
        <v>48</v>
      </c>
      <c r="C633" s="46" t="s">
        <v>93</v>
      </c>
      <c r="D633" s="46" t="s">
        <v>0</v>
      </c>
      <c r="E633" s="46" t="s">
        <v>127</v>
      </c>
      <c r="F633" s="72"/>
      <c r="G633" s="60">
        <f>SUM(G634:G636)</f>
        <v>2163.5</v>
      </c>
    </row>
    <row r="634" spans="1:7" s="2" customFormat="1" ht="31.2" x14ac:dyDescent="0.25">
      <c r="A634" s="73" t="s">
        <v>115</v>
      </c>
      <c r="B634" s="46" t="s">
        <v>48</v>
      </c>
      <c r="C634" s="46" t="s">
        <v>93</v>
      </c>
      <c r="D634" s="46" t="s">
        <v>0</v>
      </c>
      <c r="E634" s="46" t="s">
        <v>127</v>
      </c>
      <c r="F634" s="72" t="s">
        <v>20</v>
      </c>
      <c r="G634" s="60">
        <f>1220+214.1+557.5+171.9-750</f>
        <v>1413.5</v>
      </c>
    </row>
    <row r="635" spans="1:7" s="2" customFormat="1" x14ac:dyDescent="0.25">
      <c r="A635" s="73" t="s">
        <v>117</v>
      </c>
      <c r="B635" s="46" t="s">
        <v>48</v>
      </c>
      <c r="C635" s="46" t="s">
        <v>93</v>
      </c>
      <c r="D635" s="46" t="s">
        <v>0</v>
      </c>
      <c r="E635" s="46" t="s">
        <v>127</v>
      </c>
      <c r="F635" s="72" t="s">
        <v>109</v>
      </c>
      <c r="G635" s="60">
        <v>750</v>
      </c>
    </row>
    <row r="636" spans="1:7" s="2" customFormat="1" ht="31.2" x14ac:dyDescent="0.25">
      <c r="A636" s="73" t="s">
        <v>121</v>
      </c>
      <c r="B636" s="46" t="s">
        <v>48</v>
      </c>
      <c r="C636" s="46" t="s">
        <v>93</v>
      </c>
      <c r="D636" s="46" t="s">
        <v>0</v>
      </c>
      <c r="E636" s="46" t="s">
        <v>127</v>
      </c>
      <c r="F636" s="72" t="s">
        <v>111</v>
      </c>
      <c r="G636" s="60"/>
    </row>
    <row r="637" spans="1:7" s="2" customFormat="1" ht="46.8" x14ac:dyDescent="0.25">
      <c r="A637" s="73" t="s">
        <v>267</v>
      </c>
      <c r="B637" s="46" t="s">
        <v>48</v>
      </c>
      <c r="C637" s="46" t="s">
        <v>93</v>
      </c>
      <c r="D637" s="46" t="s">
        <v>0</v>
      </c>
      <c r="E637" s="46" t="s">
        <v>266</v>
      </c>
      <c r="F637" s="72"/>
      <c r="G637" s="60">
        <f>G638</f>
        <v>68.400000000000006</v>
      </c>
    </row>
    <row r="638" spans="1:7" s="2" customFormat="1" ht="31.2" x14ac:dyDescent="0.25">
      <c r="A638" s="73" t="s">
        <v>115</v>
      </c>
      <c r="B638" s="46" t="s">
        <v>48</v>
      </c>
      <c r="C638" s="46" t="s">
        <v>93</v>
      </c>
      <c r="D638" s="46" t="s">
        <v>0</v>
      </c>
      <c r="E638" s="46" t="s">
        <v>266</v>
      </c>
      <c r="F638" s="72" t="s">
        <v>20</v>
      </c>
      <c r="G638" s="60">
        <v>68.400000000000006</v>
      </c>
    </row>
    <row r="639" spans="1:7" s="2" customFormat="1" ht="31.2" x14ac:dyDescent="0.25">
      <c r="A639" s="76" t="s">
        <v>407</v>
      </c>
      <c r="B639" s="46" t="s">
        <v>68</v>
      </c>
      <c r="C639" s="46"/>
      <c r="D639" s="46"/>
      <c r="E639" s="46"/>
      <c r="F639" s="72"/>
      <c r="G639" s="60">
        <f>SUM(G640)</f>
        <v>37206.9</v>
      </c>
    </row>
    <row r="640" spans="1:7" s="2" customFormat="1" ht="31.2" x14ac:dyDescent="0.25">
      <c r="A640" s="76" t="s">
        <v>408</v>
      </c>
      <c r="B640" s="46" t="s">
        <v>68</v>
      </c>
      <c r="C640" s="46" t="s">
        <v>58</v>
      </c>
      <c r="D640" s="46"/>
      <c r="E640" s="46"/>
      <c r="F640" s="46"/>
      <c r="G640" s="60">
        <f>G641+G644+G647</f>
        <v>37206.9</v>
      </c>
    </row>
    <row r="641" spans="1:7" s="2" customFormat="1" ht="46.8" x14ac:dyDescent="0.25">
      <c r="A641" s="80" t="s">
        <v>167</v>
      </c>
      <c r="B641" s="46" t="s">
        <v>68</v>
      </c>
      <c r="C641" s="46" t="s">
        <v>58</v>
      </c>
      <c r="D641" s="46" t="s">
        <v>0</v>
      </c>
      <c r="E641" s="46"/>
      <c r="F641" s="46"/>
      <c r="G641" s="60">
        <f>SUM(G642)</f>
        <v>35166.9</v>
      </c>
    </row>
    <row r="642" spans="1:7" s="2" customFormat="1" ht="31.2" x14ac:dyDescent="0.25">
      <c r="A642" s="76" t="s">
        <v>409</v>
      </c>
      <c r="B642" s="46" t="s">
        <v>68</v>
      </c>
      <c r="C642" s="46" t="s">
        <v>58</v>
      </c>
      <c r="D642" s="46" t="s">
        <v>0</v>
      </c>
      <c r="E642" s="46" t="s">
        <v>69</v>
      </c>
      <c r="F642" s="46"/>
      <c r="G642" s="60">
        <f>SUM(G643:G643)</f>
        <v>35166.9</v>
      </c>
    </row>
    <row r="643" spans="1:7" s="2" customFormat="1" x14ac:dyDescent="0.25">
      <c r="A643" s="73" t="s">
        <v>117</v>
      </c>
      <c r="B643" s="46" t="s">
        <v>68</v>
      </c>
      <c r="C643" s="46" t="s">
        <v>58</v>
      </c>
      <c r="D643" s="46" t="s">
        <v>0</v>
      </c>
      <c r="E643" s="46" t="s">
        <v>69</v>
      </c>
      <c r="F643" s="46" t="s">
        <v>109</v>
      </c>
      <c r="G643" s="60">
        <f>18771.9+18435-2040</f>
        <v>35166.9</v>
      </c>
    </row>
    <row r="644" spans="1:7" s="2" customFormat="1" ht="93.6" x14ac:dyDescent="0.25">
      <c r="A644" s="73" t="s">
        <v>443</v>
      </c>
      <c r="B644" s="46" t="s">
        <v>68</v>
      </c>
      <c r="C644" s="46" t="s">
        <v>58</v>
      </c>
      <c r="D644" s="46" t="s">
        <v>1</v>
      </c>
      <c r="E644" s="46"/>
      <c r="F644" s="46"/>
      <c r="G644" s="60">
        <f>G645</f>
        <v>0</v>
      </c>
    </row>
    <row r="645" spans="1:7" s="2" customFormat="1" ht="93.6" x14ac:dyDescent="0.25">
      <c r="A645" s="73" t="s">
        <v>410</v>
      </c>
      <c r="B645" s="46" t="s">
        <v>68</v>
      </c>
      <c r="C645" s="46" t="s">
        <v>58</v>
      </c>
      <c r="D645" s="46" t="s">
        <v>1</v>
      </c>
      <c r="E645" s="46" t="s">
        <v>361</v>
      </c>
      <c r="F645" s="46"/>
      <c r="G645" s="60">
        <f>G646</f>
        <v>0</v>
      </c>
    </row>
    <row r="646" spans="1:7" s="2" customFormat="1" x14ac:dyDescent="0.25">
      <c r="A646" s="73" t="s">
        <v>117</v>
      </c>
      <c r="B646" s="46" t="s">
        <v>68</v>
      </c>
      <c r="C646" s="46" t="s">
        <v>58</v>
      </c>
      <c r="D646" s="46" t="s">
        <v>1</v>
      </c>
      <c r="E646" s="46" t="s">
        <v>361</v>
      </c>
      <c r="F646" s="46" t="s">
        <v>109</v>
      </c>
      <c r="G646" s="60"/>
    </row>
    <row r="647" spans="1:7" s="2" customFormat="1" ht="31.2" x14ac:dyDescent="0.25">
      <c r="A647" s="73" t="s">
        <v>360</v>
      </c>
      <c r="B647" s="46" t="s">
        <v>68</v>
      </c>
      <c r="C647" s="46" t="s">
        <v>58</v>
      </c>
      <c r="D647" s="46" t="s">
        <v>2</v>
      </c>
      <c r="E647" s="46"/>
      <c r="F647" s="46"/>
      <c r="G647" s="60">
        <f>G648</f>
        <v>2040</v>
      </c>
    </row>
    <row r="648" spans="1:7" s="2" customFormat="1" ht="78" x14ac:dyDescent="0.25">
      <c r="A648" s="73" t="s">
        <v>411</v>
      </c>
      <c r="B648" s="46" t="s">
        <v>68</v>
      </c>
      <c r="C648" s="46" t="s">
        <v>58</v>
      </c>
      <c r="D648" s="46" t="s">
        <v>2</v>
      </c>
      <c r="E648" s="46" t="s">
        <v>359</v>
      </c>
      <c r="F648" s="46"/>
      <c r="G648" s="60">
        <f>G649</f>
        <v>2040</v>
      </c>
    </row>
    <row r="649" spans="1:7" s="2" customFormat="1" x14ac:dyDescent="0.25">
      <c r="A649" s="75" t="s">
        <v>117</v>
      </c>
      <c r="B649" s="46" t="s">
        <v>68</v>
      </c>
      <c r="C649" s="46" t="s">
        <v>58</v>
      </c>
      <c r="D649" s="46" t="s">
        <v>2</v>
      </c>
      <c r="E649" s="46" t="s">
        <v>359</v>
      </c>
      <c r="F649" s="46" t="s">
        <v>109</v>
      </c>
      <c r="G649" s="60">
        <v>2040</v>
      </c>
    </row>
    <row r="650" spans="1:7" s="2" customFormat="1" ht="31.2" x14ac:dyDescent="0.25">
      <c r="A650" s="73" t="s">
        <v>412</v>
      </c>
      <c r="B650" s="46" t="s">
        <v>122</v>
      </c>
      <c r="C650" s="46"/>
      <c r="D650" s="46"/>
      <c r="E650" s="46"/>
      <c r="F650" s="46"/>
      <c r="G650" s="60">
        <f>SUM(G651)</f>
        <v>24484.3</v>
      </c>
    </row>
    <row r="651" spans="1:7" s="2" customFormat="1" ht="31.2" x14ac:dyDescent="0.25">
      <c r="A651" s="73" t="s">
        <v>415</v>
      </c>
      <c r="B651" s="46" t="s">
        <v>122</v>
      </c>
      <c r="C651" s="46" t="s">
        <v>58</v>
      </c>
      <c r="D651" s="46"/>
      <c r="E651" s="46"/>
      <c r="F651" s="46"/>
      <c r="G651" s="60">
        <f>SUM(G652+G664+G667+G672+G677)</f>
        <v>24484.3</v>
      </c>
    </row>
    <row r="652" spans="1:7" s="2" customFormat="1" ht="46.8" x14ac:dyDescent="0.25">
      <c r="A652" s="73" t="s">
        <v>448</v>
      </c>
      <c r="B652" s="46" t="s">
        <v>122</v>
      </c>
      <c r="C652" s="46" t="s">
        <v>58</v>
      </c>
      <c r="D652" s="46" t="s">
        <v>0</v>
      </c>
      <c r="E652" s="46"/>
      <c r="F652" s="46"/>
      <c r="G652" s="60">
        <f>SUM(G653+G658+G662+G660)</f>
        <v>11889.2</v>
      </c>
    </row>
    <row r="653" spans="1:7" s="2" customFormat="1" x14ac:dyDescent="0.25">
      <c r="A653" s="70" t="s">
        <v>17</v>
      </c>
      <c r="B653" s="46" t="s">
        <v>122</v>
      </c>
      <c r="C653" s="46" t="s">
        <v>58</v>
      </c>
      <c r="D653" s="46" t="s">
        <v>0</v>
      </c>
      <c r="E653" s="46" t="s">
        <v>41</v>
      </c>
      <c r="F653" s="46"/>
      <c r="G653" s="60">
        <f>SUM(G654:G657)</f>
        <v>11460.7</v>
      </c>
    </row>
    <row r="654" spans="1:7" s="2" customFormat="1" ht="31.2" x14ac:dyDescent="0.25">
      <c r="A654" s="73" t="s">
        <v>18</v>
      </c>
      <c r="B654" s="46" t="s">
        <v>122</v>
      </c>
      <c r="C654" s="46" t="s">
        <v>58</v>
      </c>
      <c r="D654" s="46" t="s">
        <v>0</v>
      </c>
      <c r="E654" s="46" t="s">
        <v>41</v>
      </c>
      <c r="F654" s="46" t="s">
        <v>19</v>
      </c>
      <c r="G654" s="60">
        <v>10329.700000000001</v>
      </c>
    </row>
    <row r="655" spans="1:7" s="2" customFormat="1" ht="31.2" x14ac:dyDescent="0.25">
      <c r="A655" s="73" t="s">
        <v>115</v>
      </c>
      <c r="B655" s="46" t="s">
        <v>122</v>
      </c>
      <c r="C655" s="46" t="s">
        <v>58</v>
      </c>
      <c r="D655" s="46" t="s">
        <v>0</v>
      </c>
      <c r="E655" s="46" t="s">
        <v>41</v>
      </c>
      <c r="F655" s="46" t="s">
        <v>20</v>
      </c>
      <c r="G655" s="60">
        <v>1123</v>
      </c>
    </row>
    <row r="656" spans="1:7" s="2" customFormat="1" x14ac:dyDescent="0.25">
      <c r="A656" s="73" t="s">
        <v>117</v>
      </c>
      <c r="B656" s="46" t="s">
        <v>122</v>
      </c>
      <c r="C656" s="46" t="s">
        <v>58</v>
      </c>
      <c r="D656" s="46" t="s">
        <v>0</v>
      </c>
      <c r="E656" s="46" t="s">
        <v>41</v>
      </c>
      <c r="F656" s="46" t="s">
        <v>109</v>
      </c>
      <c r="G656" s="60"/>
    </row>
    <row r="657" spans="1:7" s="2" customFormat="1" x14ac:dyDescent="0.25">
      <c r="A657" s="73" t="s">
        <v>21</v>
      </c>
      <c r="B657" s="46" t="s">
        <v>122</v>
      </c>
      <c r="C657" s="46" t="s">
        <v>58</v>
      </c>
      <c r="D657" s="46" t="s">
        <v>0</v>
      </c>
      <c r="E657" s="46" t="s">
        <v>41</v>
      </c>
      <c r="F657" s="46" t="s">
        <v>22</v>
      </c>
      <c r="G657" s="60">
        <v>8</v>
      </c>
    </row>
    <row r="658" spans="1:7" s="2" customFormat="1" ht="31.2" x14ac:dyDescent="0.25">
      <c r="A658" s="73" t="s">
        <v>228</v>
      </c>
      <c r="B658" s="46" t="s">
        <v>122</v>
      </c>
      <c r="C658" s="79">
        <v>1</v>
      </c>
      <c r="D658" s="46" t="s">
        <v>0</v>
      </c>
      <c r="E658" s="46" t="s">
        <v>229</v>
      </c>
      <c r="F658" s="46"/>
      <c r="G658" s="60">
        <f>SUM(G659)</f>
        <v>26.7</v>
      </c>
    </row>
    <row r="659" spans="1:7" s="2" customFormat="1" ht="31.2" x14ac:dyDescent="0.25">
      <c r="A659" s="73" t="s">
        <v>115</v>
      </c>
      <c r="B659" s="46" t="s">
        <v>122</v>
      </c>
      <c r="C659" s="79">
        <v>1</v>
      </c>
      <c r="D659" s="46" t="s">
        <v>0</v>
      </c>
      <c r="E659" s="46" t="s">
        <v>229</v>
      </c>
      <c r="F659" s="46" t="s">
        <v>20</v>
      </c>
      <c r="G659" s="60">
        <v>26.7</v>
      </c>
    </row>
    <row r="660" spans="1:7" s="2" customFormat="1" x14ac:dyDescent="0.25">
      <c r="A660" s="73" t="s">
        <v>234</v>
      </c>
      <c r="B660" s="46" t="s">
        <v>122</v>
      </c>
      <c r="C660" s="46" t="s">
        <v>58</v>
      </c>
      <c r="D660" s="46" t="s">
        <v>0</v>
      </c>
      <c r="E660" s="46" t="s">
        <v>235</v>
      </c>
      <c r="F660" s="72"/>
      <c r="G660" s="60">
        <f>SUM(G661)</f>
        <v>71.8</v>
      </c>
    </row>
    <row r="661" spans="1:7" s="2" customFormat="1" ht="31.2" x14ac:dyDescent="0.25">
      <c r="A661" s="73" t="s">
        <v>115</v>
      </c>
      <c r="B661" s="46" t="s">
        <v>122</v>
      </c>
      <c r="C661" s="46" t="s">
        <v>58</v>
      </c>
      <c r="D661" s="46" t="s">
        <v>0</v>
      </c>
      <c r="E661" s="46" t="s">
        <v>235</v>
      </c>
      <c r="F661" s="72" t="s">
        <v>20</v>
      </c>
      <c r="G661" s="60">
        <v>71.8</v>
      </c>
    </row>
    <row r="662" spans="1:7" s="2" customFormat="1" ht="31.2" x14ac:dyDescent="0.25">
      <c r="A662" s="73" t="s">
        <v>230</v>
      </c>
      <c r="B662" s="46" t="s">
        <v>122</v>
      </c>
      <c r="C662" s="79">
        <v>1</v>
      </c>
      <c r="D662" s="46" t="s">
        <v>0</v>
      </c>
      <c r="E662" s="46" t="s">
        <v>231</v>
      </c>
      <c r="F662" s="46"/>
      <c r="G662" s="60">
        <f>SUM(G663)</f>
        <v>330</v>
      </c>
    </row>
    <row r="663" spans="1:7" s="2" customFormat="1" ht="31.2" x14ac:dyDescent="0.25">
      <c r="A663" s="73" t="s">
        <v>115</v>
      </c>
      <c r="B663" s="46" t="s">
        <v>122</v>
      </c>
      <c r="C663" s="79">
        <v>1</v>
      </c>
      <c r="D663" s="46" t="s">
        <v>0</v>
      </c>
      <c r="E663" s="46" t="s">
        <v>231</v>
      </c>
      <c r="F663" s="46" t="s">
        <v>20</v>
      </c>
      <c r="G663" s="60">
        <v>330</v>
      </c>
    </row>
    <row r="664" spans="1:7" s="2" customFormat="1" ht="49.95" customHeight="1" x14ac:dyDescent="0.25">
      <c r="A664" s="73" t="s">
        <v>444</v>
      </c>
      <c r="B664" s="46" t="s">
        <v>122</v>
      </c>
      <c r="C664" s="46" t="s">
        <v>58</v>
      </c>
      <c r="D664" s="46" t="s">
        <v>1</v>
      </c>
      <c r="E664" s="46"/>
      <c r="F664" s="46"/>
      <c r="G664" s="60">
        <f>G665</f>
        <v>6059.9</v>
      </c>
    </row>
    <row r="665" spans="1:7" s="2" customFormat="1" ht="62.4" x14ac:dyDescent="0.25">
      <c r="A665" s="73" t="s">
        <v>28</v>
      </c>
      <c r="B665" s="46" t="s">
        <v>122</v>
      </c>
      <c r="C665" s="46" t="s">
        <v>58</v>
      </c>
      <c r="D665" s="46" t="s">
        <v>1</v>
      </c>
      <c r="E665" s="46" t="s">
        <v>51</v>
      </c>
      <c r="F665" s="46"/>
      <c r="G665" s="60">
        <f>G666</f>
        <v>6059.9</v>
      </c>
    </row>
    <row r="666" spans="1:7" s="2" customFormat="1" ht="31.2" x14ac:dyDescent="0.25">
      <c r="A666" s="73" t="s">
        <v>121</v>
      </c>
      <c r="B666" s="46" t="s">
        <v>122</v>
      </c>
      <c r="C666" s="46" t="s">
        <v>58</v>
      </c>
      <c r="D666" s="46" t="s">
        <v>1</v>
      </c>
      <c r="E666" s="46" t="s">
        <v>51</v>
      </c>
      <c r="F666" s="46" t="s">
        <v>111</v>
      </c>
      <c r="G666" s="60">
        <v>6059.9</v>
      </c>
    </row>
    <row r="667" spans="1:7" s="2" customFormat="1" ht="50.25" customHeight="1" x14ac:dyDescent="0.25">
      <c r="A667" s="73" t="s">
        <v>445</v>
      </c>
      <c r="B667" s="46" t="s">
        <v>122</v>
      </c>
      <c r="C667" s="46" t="s">
        <v>58</v>
      </c>
      <c r="D667" s="46" t="s">
        <v>2</v>
      </c>
      <c r="E667" s="46"/>
      <c r="F667" s="46"/>
      <c r="G667" s="60">
        <f>G668+G670</f>
        <v>4785.3999999999996</v>
      </c>
    </row>
    <row r="668" spans="1:7" s="2" customFormat="1" ht="46.8" x14ac:dyDescent="0.25">
      <c r="A668" s="73" t="s">
        <v>168</v>
      </c>
      <c r="B668" s="46" t="s">
        <v>122</v>
      </c>
      <c r="C668" s="46" t="s">
        <v>58</v>
      </c>
      <c r="D668" s="46" t="s">
        <v>2</v>
      </c>
      <c r="E668" s="46" t="s">
        <v>138</v>
      </c>
      <c r="F668" s="46"/>
      <c r="G668" s="60">
        <f>G669</f>
        <v>0</v>
      </c>
    </row>
    <row r="669" spans="1:7" s="2" customFormat="1" ht="31.2" x14ac:dyDescent="0.25">
      <c r="A669" s="73" t="s">
        <v>115</v>
      </c>
      <c r="B669" s="46" t="s">
        <v>122</v>
      </c>
      <c r="C669" s="46" t="s">
        <v>58</v>
      </c>
      <c r="D669" s="46" t="s">
        <v>2</v>
      </c>
      <c r="E669" s="46" t="s">
        <v>138</v>
      </c>
      <c r="F669" s="46" t="s">
        <v>20</v>
      </c>
      <c r="G669" s="60"/>
    </row>
    <row r="670" spans="1:7" s="2" customFormat="1" ht="93.6" x14ac:dyDescent="0.25">
      <c r="A670" s="73" t="s">
        <v>485</v>
      </c>
      <c r="B670" s="46" t="s">
        <v>122</v>
      </c>
      <c r="C670" s="46" t="s">
        <v>58</v>
      </c>
      <c r="D670" s="46" t="s">
        <v>2</v>
      </c>
      <c r="E670" s="46" t="s">
        <v>484</v>
      </c>
      <c r="F670" s="46"/>
      <c r="G670" s="60">
        <f>G671</f>
        <v>4785.3999999999996</v>
      </c>
    </row>
    <row r="671" spans="1:7" s="2" customFormat="1" ht="31.2" x14ac:dyDescent="0.25">
      <c r="A671" s="73" t="s">
        <v>121</v>
      </c>
      <c r="B671" s="46" t="s">
        <v>122</v>
      </c>
      <c r="C671" s="46" t="s">
        <v>58</v>
      </c>
      <c r="D671" s="46" t="s">
        <v>2</v>
      </c>
      <c r="E671" s="46" t="s">
        <v>484</v>
      </c>
      <c r="F671" s="46" t="s">
        <v>111</v>
      </c>
      <c r="G671" s="60">
        <v>4785.3999999999996</v>
      </c>
    </row>
    <row r="672" spans="1:7" s="2" customFormat="1" ht="31.2" x14ac:dyDescent="0.25">
      <c r="A672" s="73" t="s">
        <v>171</v>
      </c>
      <c r="B672" s="46" t="s">
        <v>122</v>
      </c>
      <c r="C672" s="46" t="s">
        <v>58</v>
      </c>
      <c r="D672" s="46" t="s">
        <v>3</v>
      </c>
      <c r="E672" s="46"/>
      <c r="F672" s="46"/>
      <c r="G672" s="60">
        <f>G673</f>
        <v>1749.8</v>
      </c>
    </row>
    <row r="673" spans="1:10" s="2" customFormat="1" ht="46.8" x14ac:dyDescent="0.25">
      <c r="A673" s="73" t="s">
        <v>170</v>
      </c>
      <c r="B673" s="46" t="s">
        <v>122</v>
      </c>
      <c r="C673" s="46" t="s">
        <v>58</v>
      </c>
      <c r="D673" s="46" t="s">
        <v>3</v>
      </c>
      <c r="E673" s="46" t="s">
        <v>169</v>
      </c>
      <c r="F673" s="46"/>
      <c r="G673" s="60">
        <f>G674+G675+G676</f>
        <v>1749.8</v>
      </c>
    </row>
    <row r="674" spans="1:10" s="2" customFormat="1" ht="31.2" x14ac:dyDescent="0.25">
      <c r="A674" s="73" t="s">
        <v>18</v>
      </c>
      <c r="B674" s="46" t="s">
        <v>122</v>
      </c>
      <c r="C674" s="46" t="s">
        <v>58</v>
      </c>
      <c r="D674" s="46" t="s">
        <v>3</v>
      </c>
      <c r="E674" s="46" t="s">
        <v>169</v>
      </c>
      <c r="F674" s="46" t="s">
        <v>19</v>
      </c>
      <c r="G674" s="60"/>
    </row>
    <row r="675" spans="1:10" s="2" customFormat="1" ht="31.2" x14ac:dyDescent="0.25">
      <c r="A675" s="73" t="s">
        <v>115</v>
      </c>
      <c r="B675" s="46" t="s">
        <v>122</v>
      </c>
      <c r="C675" s="46" t="s">
        <v>58</v>
      </c>
      <c r="D675" s="46" t="s">
        <v>3</v>
      </c>
      <c r="E675" s="46" t="s">
        <v>169</v>
      </c>
      <c r="F675" s="46" t="s">
        <v>20</v>
      </c>
      <c r="G675" s="60">
        <v>1359</v>
      </c>
    </row>
    <row r="676" spans="1:10" s="2" customFormat="1" x14ac:dyDescent="0.25">
      <c r="A676" s="73" t="s">
        <v>21</v>
      </c>
      <c r="B676" s="46" t="s">
        <v>122</v>
      </c>
      <c r="C676" s="46" t="s">
        <v>58</v>
      </c>
      <c r="D676" s="46" t="s">
        <v>3</v>
      </c>
      <c r="E676" s="46" t="s">
        <v>169</v>
      </c>
      <c r="F676" s="46" t="s">
        <v>22</v>
      </c>
      <c r="G676" s="60">
        <v>390.8</v>
      </c>
    </row>
    <row r="677" spans="1:10" s="2" customFormat="1" ht="46.8" x14ac:dyDescent="0.25">
      <c r="A677" s="73" t="s">
        <v>455</v>
      </c>
      <c r="B677" s="46" t="s">
        <v>122</v>
      </c>
      <c r="C677" s="46" t="s">
        <v>58</v>
      </c>
      <c r="D677" s="46" t="s">
        <v>4</v>
      </c>
      <c r="E677" s="46"/>
      <c r="F677" s="46"/>
      <c r="G677" s="60">
        <f>G678</f>
        <v>0</v>
      </c>
    </row>
    <row r="678" spans="1:10" s="2" customFormat="1" ht="18.75" customHeight="1" x14ac:dyDescent="0.25">
      <c r="A678" s="73" t="s">
        <v>234</v>
      </c>
      <c r="B678" s="46" t="s">
        <v>122</v>
      </c>
      <c r="C678" s="46" t="s">
        <v>58</v>
      </c>
      <c r="D678" s="46" t="s">
        <v>4</v>
      </c>
      <c r="E678" s="46" t="s">
        <v>235</v>
      </c>
      <c r="F678" s="46"/>
      <c r="G678" s="60">
        <f>SUM(G679+G680)</f>
        <v>0</v>
      </c>
    </row>
    <row r="679" spans="1:10" s="2" customFormat="1" ht="30.6" customHeight="1" x14ac:dyDescent="0.25">
      <c r="A679" s="73" t="s">
        <v>18</v>
      </c>
      <c r="B679" s="46" t="s">
        <v>122</v>
      </c>
      <c r="C679" s="46" t="s">
        <v>58</v>
      </c>
      <c r="D679" s="46" t="s">
        <v>4</v>
      </c>
      <c r="E679" s="46" t="s">
        <v>235</v>
      </c>
      <c r="F679" s="46" t="s">
        <v>19</v>
      </c>
      <c r="G679" s="60"/>
    </row>
    <row r="680" spans="1:10" s="2" customFormat="1" ht="31.2" x14ac:dyDescent="0.25">
      <c r="A680" s="73" t="s">
        <v>115</v>
      </c>
      <c r="B680" s="46" t="s">
        <v>122</v>
      </c>
      <c r="C680" s="46" t="s">
        <v>58</v>
      </c>
      <c r="D680" s="46" t="s">
        <v>4</v>
      </c>
      <c r="E680" s="46" t="s">
        <v>235</v>
      </c>
      <c r="F680" s="46" t="s">
        <v>20</v>
      </c>
      <c r="G680" s="60"/>
    </row>
    <row r="681" spans="1:10" s="2" customFormat="1" ht="46.8" x14ac:dyDescent="0.25">
      <c r="A681" s="76" t="s">
        <v>447</v>
      </c>
      <c r="B681" s="46" t="s">
        <v>103</v>
      </c>
      <c r="C681" s="46"/>
      <c r="D681" s="46"/>
      <c r="E681" s="46"/>
      <c r="F681" s="46"/>
      <c r="G681" s="60">
        <f>SUM(G682)</f>
        <v>4066.6</v>
      </c>
    </row>
    <row r="682" spans="1:10" s="2" customFormat="1" ht="31.2" x14ac:dyDescent="0.25">
      <c r="A682" s="76" t="s">
        <v>446</v>
      </c>
      <c r="B682" s="46" t="s">
        <v>103</v>
      </c>
      <c r="C682" s="46" t="s">
        <v>58</v>
      </c>
      <c r="D682" s="46"/>
      <c r="E682" s="46"/>
      <c r="F682" s="46"/>
      <c r="G682" s="60">
        <f>SUM(G683)</f>
        <v>4066.6</v>
      </c>
      <c r="J682" s="2">
        <f>SUM(G14-G681-G685-G695-G728-G749-G758-G763-G766)</f>
        <v>17312953</v>
      </c>
    </row>
    <row r="683" spans="1:10" s="2" customFormat="1" x14ac:dyDescent="0.25">
      <c r="A683" s="76" t="s">
        <v>17</v>
      </c>
      <c r="B683" s="46" t="s">
        <v>103</v>
      </c>
      <c r="C683" s="46" t="s">
        <v>58</v>
      </c>
      <c r="D683" s="46" t="s">
        <v>39</v>
      </c>
      <c r="E683" s="46" t="s">
        <v>41</v>
      </c>
      <c r="F683" s="46"/>
      <c r="G683" s="60">
        <f>SUM(G684:G684)</f>
        <v>4066.6</v>
      </c>
    </row>
    <row r="684" spans="1:10" s="2" customFormat="1" ht="31.2" x14ac:dyDescent="0.25">
      <c r="A684" s="73" t="s">
        <v>18</v>
      </c>
      <c r="B684" s="46" t="s">
        <v>103</v>
      </c>
      <c r="C684" s="46" t="s">
        <v>58</v>
      </c>
      <c r="D684" s="46" t="s">
        <v>39</v>
      </c>
      <c r="E684" s="46" t="s">
        <v>41</v>
      </c>
      <c r="F684" s="46" t="s">
        <v>19</v>
      </c>
      <c r="G684" s="60">
        <v>4066.6</v>
      </c>
    </row>
    <row r="685" spans="1:10" s="2" customFormat="1" ht="22.2" customHeight="1" x14ac:dyDescent="0.25">
      <c r="A685" s="76" t="s">
        <v>27</v>
      </c>
      <c r="B685" s="46" t="s">
        <v>104</v>
      </c>
      <c r="C685" s="46"/>
      <c r="D685" s="46"/>
      <c r="E685" s="46"/>
      <c r="F685" s="46"/>
      <c r="G685" s="60">
        <f>G686+G692</f>
        <v>1864.3</v>
      </c>
    </row>
    <row r="686" spans="1:10" s="2" customFormat="1" x14ac:dyDescent="0.25">
      <c r="A686" s="76" t="s">
        <v>42</v>
      </c>
      <c r="B686" s="46" t="s">
        <v>104</v>
      </c>
      <c r="C686" s="46" t="s">
        <v>58</v>
      </c>
      <c r="D686" s="46"/>
      <c r="E686" s="46"/>
      <c r="F686" s="46"/>
      <c r="G686" s="60">
        <f>SUM(G687+G690)</f>
        <v>1864.3</v>
      </c>
    </row>
    <row r="687" spans="1:10" s="2" customFormat="1" x14ac:dyDescent="0.25">
      <c r="A687" s="76" t="s">
        <v>17</v>
      </c>
      <c r="B687" s="46" t="s">
        <v>104</v>
      </c>
      <c r="C687" s="46" t="s">
        <v>58</v>
      </c>
      <c r="D687" s="46" t="s">
        <v>39</v>
      </c>
      <c r="E687" s="46" t="s">
        <v>41</v>
      </c>
      <c r="F687" s="46"/>
      <c r="G687" s="60">
        <f>SUM(G688:G689)</f>
        <v>1864.3</v>
      </c>
    </row>
    <row r="688" spans="1:10" s="2" customFormat="1" ht="31.2" x14ac:dyDescent="0.25">
      <c r="A688" s="73" t="s">
        <v>18</v>
      </c>
      <c r="B688" s="46" t="s">
        <v>104</v>
      </c>
      <c r="C688" s="46" t="s">
        <v>58</v>
      </c>
      <c r="D688" s="46" t="s">
        <v>39</v>
      </c>
      <c r="E688" s="46" t="s">
        <v>41</v>
      </c>
      <c r="F688" s="46" t="s">
        <v>19</v>
      </c>
      <c r="G688" s="60">
        <v>1800</v>
      </c>
    </row>
    <row r="689" spans="1:7" s="2" customFormat="1" ht="31.2" x14ac:dyDescent="0.25">
      <c r="A689" s="73" t="s">
        <v>115</v>
      </c>
      <c r="B689" s="46" t="s">
        <v>104</v>
      </c>
      <c r="C689" s="46" t="s">
        <v>58</v>
      </c>
      <c r="D689" s="46" t="s">
        <v>39</v>
      </c>
      <c r="E689" s="46" t="s">
        <v>41</v>
      </c>
      <c r="F689" s="46" t="s">
        <v>20</v>
      </c>
      <c r="G689" s="60">
        <v>64.3</v>
      </c>
    </row>
    <row r="690" spans="1:7" s="2" customFormat="1" ht="78" x14ac:dyDescent="0.25">
      <c r="A690" s="73" t="s">
        <v>357</v>
      </c>
      <c r="B690" s="46">
        <v>51</v>
      </c>
      <c r="C690" s="79">
        <v>1</v>
      </c>
      <c r="D690" s="46" t="s">
        <v>39</v>
      </c>
      <c r="E690" s="46" t="s">
        <v>358</v>
      </c>
      <c r="F690" s="46"/>
      <c r="G690" s="60">
        <f>G691</f>
        <v>0</v>
      </c>
    </row>
    <row r="691" spans="1:7" s="2" customFormat="1" ht="31.2" x14ac:dyDescent="0.25">
      <c r="A691" s="73" t="s">
        <v>115</v>
      </c>
      <c r="B691" s="46">
        <v>51</v>
      </c>
      <c r="C691" s="79">
        <v>1</v>
      </c>
      <c r="D691" s="46" t="s">
        <v>39</v>
      </c>
      <c r="E691" s="46" t="s">
        <v>358</v>
      </c>
      <c r="F691" s="46" t="s">
        <v>20</v>
      </c>
      <c r="G691" s="60"/>
    </row>
    <row r="692" spans="1:7" s="2" customFormat="1" ht="34.950000000000003" customHeight="1" x14ac:dyDescent="0.25">
      <c r="A692" s="73" t="s">
        <v>416</v>
      </c>
      <c r="B692" s="46" t="s">
        <v>104</v>
      </c>
      <c r="C692" s="46" t="s">
        <v>93</v>
      </c>
      <c r="D692" s="46"/>
      <c r="E692" s="46"/>
      <c r="F692" s="46"/>
      <c r="G692" s="60">
        <f>G693</f>
        <v>0</v>
      </c>
    </row>
    <row r="693" spans="1:7" s="2" customFormat="1" ht="46.8" x14ac:dyDescent="0.25">
      <c r="A693" s="73" t="s">
        <v>417</v>
      </c>
      <c r="B693" s="46" t="s">
        <v>104</v>
      </c>
      <c r="C693" s="46" t="s">
        <v>93</v>
      </c>
      <c r="D693" s="46" t="s">
        <v>39</v>
      </c>
      <c r="E693" s="46" t="s">
        <v>348</v>
      </c>
      <c r="F693" s="46"/>
      <c r="G693" s="60">
        <f>G694</f>
        <v>0</v>
      </c>
    </row>
    <row r="694" spans="1:7" s="2" customFormat="1" x14ac:dyDescent="0.25">
      <c r="A694" s="73" t="s">
        <v>21</v>
      </c>
      <c r="B694" s="46" t="s">
        <v>104</v>
      </c>
      <c r="C694" s="46" t="s">
        <v>93</v>
      </c>
      <c r="D694" s="46" t="s">
        <v>39</v>
      </c>
      <c r="E694" s="46" t="s">
        <v>348</v>
      </c>
      <c r="F694" s="46" t="s">
        <v>22</v>
      </c>
      <c r="G694" s="60"/>
    </row>
    <row r="695" spans="1:7" s="2" customFormat="1" ht="31.2" x14ac:dyDescent="0.25">
      <c r="A695" s="73" t="s">
        <v>29</v>
      </c>
      <c r="B695" s="46" t="s">
        <v>44</v>
      </c>
      <c r="C695" s="46"/>
      <c r="D695" s="46"/>
      <c r="E695" s="46"/>
      <c r="F695" s="46"/>
      <c r="G695" s="60">
        <f>SUM(G696+G711+G725)</f>
        <v>202415.00000000003</v>
      </c>
    </row>
    <row r="696" spans="1:7" s="2" customFormat="1" ht="46.8" x14ac:dyDescent="0.25">
      <c r="A696" s="76" t="s">
        <v>418</v>
      </c>
      <c r="B696" s="46" t="s">
        <v>44</v>
      </c>
      <c r="C696" s="46" t="s">
        <v>58</v>
      </c>
      <c r="D696" s="46"/>
      <c r="E696" s="46"/>
      <c r="F696" s="46"/>
      <c r="G696" s="60">
        <f>SUM(G697+G708+G705+G703)</f>
        <v>195198.80000000002</v>
      </c>
    </row>
    <row r="697" spans="1:7" s="2" customFormat="1" x14ac:dyDescent="0.25">
      <c r="A697" s="76" t="s">
        <v>17</v>
      </c>
      <c r="B697" s="46" t="s">
        <v>44</v>
      </c>
      <c r="C697" s="46" t="s">
        <v>58</v>
      </c>
      <c r="D697" s="46" t="s">
        <v>39</v>
      </c>
      <c r="E697" s="46" t="s">
        <v>41</v>
      </c>
      <c r="F697" s="46"/>
      <c r="G697" s="60">
        <f>SUM(G698:G702)</f>
        <v>195198.80000000002</v>
      </c>
    </row>
    <row r="698" spans="1:7" s="2" customFormat="1" ht="31.2" x14ac:dyDescent="0.25">
      <c r="A698" s="73" t="s">
        <v>18</v>
      </c>
      <c r="B698" s="46" t="s">
        <v>44</v>
      </c>
      <c r="C698" s="46" t="s">
        <v>58</v>
      </c>
      <c r="D698" s="46" t="s">
        <v>39</v>
      </c>
      <c r="E698" s="46" t="s">
        <v>41</v>
      </c>
      <c r="F698" s="46" t="s">
        <v>19</v>
      </c>
      <c r="G698" s="60">
        <f>187926.1+4897.4</f>
        <v>192823.5</v>
      </c>
    </row>
    <row r="699" spans="1:7" s="2" customFormat="1" ht="31.2" x14ac:dyDescent="0.25">
      <c r="A699" s="73" t="s">
        <v>115</v>
      </c>
      <c r="B699" s="46" t="s">
        <v>44</v>
      </c>
      <c r="C699" s="46" t="s">
        <v>58</v>
      </c>
      <c r="D699" s="46" t="s">
        <v>39</v>
      </c>
      <c r="E699" s="46" t="s">
        <v>41</v>
      </c>
      <c r="F699" s="46" t="s">
        <v>20</v>
      </c>
      <c r="G699" s="60">
        <f>2014.5+39.4-67.2</f>
        <v>1986.7</v>
      </c>
    </row>
    <row r="700" spans="1:7" s="2" customFormat="1" x14ac:dyDescent="0.25">
      <c r="A700" s="73" t="s">
        <v>117</v>
      </c>
      <c r="B700" s="46" t="s">
        <v>44</v>
      </c>
      <c r="C700" s="46" t="s">
        <v>58</v>
      </c>
      <c r="D700" s="46" t="s">
        <v>39</v>
      </c>
      <c r="E700" s="46" t="s">
        <v>41</v>
      </c>
      <c r="F700" s="46" t="s">
        <v>109</v>
      </c>
      <c r="G700" s="60"/>
    </row>
    <row r="701" spans="1:7" s="2" customFormat="1" x14ac:dyDescent="0.25">
      <c r="A701" s="73" t="s">
        <v>9</v>
      </c>
      <c r="B701" s="46" t="s">
        <v>44</v>
      </c>
      <c r="C701" s="46" t="s">
        <v>58</v>
      </c>
      <c r="D701" s="46" t="s">
        <v>39</v>
      </c>
      <c r="E701" s="46" t="s">
        <v>41</v>
      </c>
      <c r="F701" s="46" t="s">
        <v>25</v>
      </c>
      <c r="G701" s="60"/>
    </row>
    <row r="702" spans="1:7" s="2" customFormat="1" x14ac:dyDescent="0.25">
      <c r="A702" s="73" t="s">
        <v>21</v>
      </c>
      <c r="B702" s="46" t="s">
        <v>44</v>
      </c>
      <c r="C702" s="46" t="s">
        <v>58</v>
      </c>
      <c r="D702" s="46" t="s">
        <v>39</v>
      </c>
      <c r="E702" s="46" t="s">
        <v>41</v>
      </c>
      <c r="F702" s="46" t="s">
        <v>22</v>
      </c>
      <c r="G702" s="60">
        <v>388.6</v>
      </c>
    </row>
    <row r="703" spans="1:7" s="2" customFormat="1" ht="65.400000000000006" customHeight="1" x14ac:dyDescent="0.25">
      <c r="A703" s="73" t="s">
        <v>357</v>
      </c>
      <c r="B703" s="46">
        <v>52</v>
      </c>
      <c r="C703" s="79">
        <v>1</v>
      </c>
      <c r="D703" s="46" t="s">
        <v>39</v>
      </c>
      <c r="E703" s="46" t="s">
        <v>358</v>
      </c>
      <c r="F703" s="46"/>
      <c r="G703" s="60">
        <f>G704</f>
        <v>0</v>
      </c>
    </row>
    <row r="704" spans="1:7" s="2" customFormat="1" ht="31.2" x14ac:dyDescent="0.25">
      <c r="A704" s="73" t="s">
        <v>115</v>
      </c>
      <c r="B704" s="46">
        <v>52</v>
      </c>
      <c r="C704" s="79">
        <v>1</v>
      </c>
      <c r="D704" s="46" t="s">
        <v>39</v>
      </c>
      <c r="E704" s="46" t="s">
        <v>358</v>
      </c>
      <c r="F704" s="46" t="s">
        <v>20</v>
      </c>
      <c r="G704" s="60"/>
    </row>
    <row r="705" spans="1:11" s="2" customFormat="1" ht="62.4" x14ac:dyDescent="0.25">
      <c r="A705" s="73" t="s">
        <v>178</v>
      </c>
      <c r="B705" s="46">
        <v>52</v>
      </c>
      <c r="C705" s="79">
        <v>1</v>
      </c>
      <c r="D705" s="46" t="s">
        <v>39</v>
      </c>
      <c r="E705" s="46" t="s">
        <v>179</v>
      </c>
      <c r="F705" s="46"/>
      <c r="G705" s="60">
        <f>SUM(G706:G707)</f>
        <v>0</v>
      </c>
    </row>
    <row r="706" spans="1:11" s="2" customFormat="1" ht="31.2" x14ac:dyDescent="0.25">
      <c r="A706" s="73" t="s">
        <v>18</v>
      </c>
      <c r="B706" s="46">
        <v>52</v>
      </c>
      <c r="C706" s="79">
        <v>1</v>
      </c>
      <c r="D706" s="46" t="s">
        <v>39</v>
      </c>
      <c r="E706" s="46" t="s">
        <v>179</v>
      </c>
      <c r="F706" s="46" t="s">
        <v>19</v>
      </c>
      <c r="G706" s="60"/>
    </row>
    <row r="707" spans="1:11" s="2" customFormat="1" ht="31.2" x14ac:dyDescent="0.25">
      <c r="A707" s="73" t="s">
        <v>115</v>
      </c>
      <c r="B707" s="46">
        <v>52</v>
      </c>
      <c r="C707" s="79">
        <v>1</v>
      </c>
      <c r="D707" s="46" t="s">
        <v>39</v>
      </c>
      <c r="E707" s="46" t="s">
        <v>179</v>
      </c>
      <c r="F707" s="46" t="s">
        <v>20</v>
      </c>
      <c r="G707" s="60"/>
    </row>
    <row r="708" spans="1:11" s="2" customFormat="1" ht="62.4" x14ac:dyDescent="0.25">
      <c r="A708" s="73" t="s">
        <v>31</v>
      </c>
      <c r="B708" s="46">
        <v>52</v>
      </c>
      <c r="C708" s="46">
        <v>1</v>
      </c>
      <c r="D708" s="46" t="s">
        <v>39</v>
      </c>
      <c r="E708" s="46" t="s">
        <v>71</v>
      </c>
      <c r="F708" s="46"/>
      <c r="G708" s="60">
        <f>G709+G710</f>
        <v>0</v>
      </c>
    </row>
    <row r="709" spans="1:11" s="2" customFormat="1" ht="31.2" x14ac:dyDescent="0.25">
      <c r="A709" s="73" t="s">
        <v>18</v>
      </c>
      <c r="B709" s="46">
        <v>52</v>
      </c>
      <c r="C709" s="46">
        <v>1</v>
      </c>
      <c r="D709" s="46" t="s">
        <v>39</v>
      </c>
      <c r="E709" s="46" t="s">
        <v>71</v>
      </c>
      <c r="F709" s="46" t="s">
        <v>19</v>
      </c>
      <c r="G709" s="60"/>
    </row>
    <row r="710" spans="1:11" ht="31.2" x14ac:dyDescent="0.25">
      <c r="A710" s="73" t="s">
        <v>115</v>
      </c>
      <c r="B710" s="46" t="s">
        <v>44</v>
      </c>
      <c r="C710" s="46">
        <v>1</v>
      </c>
      <c r="D710" s="46" t="s">
        <v>39</v>
      </c>
      <c r="E710" s="46" t="s">
        <v>71</v>
      </c>
      <c r="F710" s="46" t="s">
        <v>20</v>
      </c>
      <c r="G710" s="60"/>
    </row>
    <row r="711" spans="1:11" x14ac:dyDescent="0.25">
      <c r="A711" s="76" t="s">
        <v>23</v>
      </c>
      <c r="B711" s="46" t="s">
        <v>44</v>
      </c>
      <c r="C711" s="46" t="s">
        <v>93</v>
      </c>
      <c r="D711" s="46"/>
      <c r="E711" s="46"/>
      <c r="F711" s="46"/>
      <c r="G711" s="60">
        <f>SUM(G712+G714+G716+G719+G722)</f>
        <v>7216.2</v>
      </c>
      <c r="K711" s="17"/>
    </row>
    <row r="712" spans="1:11" ht="46.8" x14ac:dyDescent="0.25">
      <c r="A712" s="75" t="s">
        <v>37</v>
      </c>
      <c r="B712" s="46" t="s">
        <v>44</v>
      </c>
      <c r="C712" s="46" t="s">
        <v>93</v>
      </c>
      <c r="D712" s="46" t="s">
        <v>39</v>
      </c>
      <c r="E712" s="46" t="s">
        <v>47</v>
      </c>
      <c r="F712" s="46"/>
      <c r="G712" s="60">
        <f>SUM(G713:G713)</f>
        <v>7.1</v>
      </c>
    </row>
    <row r="713" spans="1:11" ht="31.2" x14ac:dyDescent="0.25">
      <c r="A713" s="73" t="s">
        <v>115</v>
      </c>
      <c r="B713" s="46" t="s">
        <v>44</v>
      </c>
      <c r="C713" s="46" t="s">
        <v>93</v>
      </c>
      <c r="D713" s="46" t="s">
        <v>39</v>
      </c>
      <c r="E713" s="46" t="s">
        <v>47</v>
      </c>
      <c r="F713" s="46" t="s">
        <v>20</v>
      </c>
      <c r="G713" s="60">
        <v>7.1</v>
      </c>
    </row>
    <row r="714" spans="1:11" ht="46.8" x14ac:dyDescent="0.25">
      <c r="A714" s="75" t="s">
        <v>458</v>
      </c>
      <c r="B714" s="46" t="s">
        <v>44</v>
      </c>
      <c r="C714" s="46" t="s">
        <v>93</v>
      </c>
      <c r="D714" s="46" t="s">
        <v>39</v>
      </c>
      <c r="E714" s="46" t="s">
        <v>457</v>
      </c>
      <c r="F714" s="46"/>
      <c r="G714" s="60">
        <f>SUM(G715)</f>
        <v>250</v>
      </c>
    </row>
    <row r="715" spans="1:11" ht="31.2" x14ac:dyDescent="0.25">
      <c r="A715" s="73" t="s">
        <v>115</v>
      </c>
      <c r="B715" s="46" t="s">
        <v>44</v>
      </c>
      <c r="C715" s="46" t="s">
        <v>93</v>
      </c>
      <c r="D715" s="46" t="s">
        <v>39</v>
      </c>
      <c r="E715" s="46" t="s">
        <v>457</v>
      </c>
      <c r="F715" s="46" t="s">
        <v>20</v>
      </c>
      <c r="G715" s="60">
        <v>250</v>
      </c>
    </row>
    <row r="716" spans="1:11" ht="46.8" x14ac:dyDescent="0.25">
      <c r="A716" s="75" t="s">
        <v>199</v>
      </c>
      <c r="B716" s="46" t="s">
        <v>44</v>
      </c>
      <c r="C716" s="46" t="s">
        <v>93</v>
      </c>
      <c r="D716" s="46" t="s">
        <v>39</v>
      </c>
      <c r="E716" s="46" t="s">
        <v>46</v>
      </c>
      <c r="F716" s="46"/>
      <c r="G716" s="60">
        <f>SUM(G717:G718)</f>
        <v>930.4</v>
      </c>
    </row>
    <row r="717" spans="1:11" ht="62.4" x14ac:dyDescent="0.25">
      <c r="A717" s="73" t="s">
        <v>114</v>
      </c>
      <c r="B717" s="46" t="s">
        <v>44</v>
      </c>
      <c r="C717" s="46" t="s">
        <v>93</v>
      </c>
      <c r="D717" s="46" t="s">
        <v>39</v>
      </c>
      <c r="E717" s="46" t="s">
        <v>46</v>
      </c>
      <c r="F717" s="46" t="s">
        <v>19</v>
      </c>
      <c r="G717" s="60">
        <v>849.4</v>
      </c>
    </row>
    <row r="718" spans="1:11" ht="31.2" x14ac:dyDescent="0.25">
      <c r="A718" s="73" t="s">
        <v>115</v>
      </c>
      <c r="B718" s="46" t="s">
        <v>44</v>
      </c>
      <c r="C718" s="46" t="s">
        <v>93</v>
      </c>
      <c r="D718" s="46" t="s">
        <v>39</v>
      </c>
      <c r="E718" s="46" t="s">
        <v>46</v>
      </c>
      <c r="F718" s="46" t="s">
        <v>20</v>
      </c>
      <c r="G718" s="60">
        <v>81</v>
      </c>
    </row>
    <row r="719" spans="1:11" ht="78" x14ac:dyDescent="0.25">
      <c r="A719" s="75" t="s">
        <v>461</v>
      </c>
      <c r="B719" s="46" t="s">
        <v>44</v>
      </c>
      <c r="C719" s="46" t="s">
        <v>93</v>
      </c>
      <c r="D719" s="46" t="s">
        <v>39</v>
      </c>
      <c r="E719" s="46" t="s">
        <v>274</v>
      </c>
      <c r="F719" s="46"/>
      <c r="G719" s="60">
        <f>SUM(G720:G721)</f>
        <v>933.5</v>
      </c>
    </row>
    <row r="720" spans="1:11" ht="62.4" x14ac:dyDescent="0.25">
      <c r="A720" s="73" t="s">
        <v>114</v>
      </c>
      <c r="B720" s="46" t="s">
        <v>44</v>
      </c>
      <c r="C720" s="46" t="s">
        <v>93</v>
      </c>
      <c r="D720" s="46" t="s">
        <v>39</v>
      </c>
      <c r="E720" s="46" t="s">
        <v>274</v>
      </c>
      <c r="F720" s="46" t="s">
        <v>19</v>
      </c>
      <c r="G720" s="60">
        <v>849.3</v>
      </c>
    </row>
    <row r="721" spans="1:10" ht="31.2" x14ac:dyDescent="0.25">
      <c r="A721" s="73" t="s">
        <v>115</v>
      </c>
      <c r="B721" s="46" t="s">
        <v>44</v>
      </c>
      <c r="C721" s="46" t="s">
        <v>93</v>
      </c>
      <c r="D721" s="46" t="s">
        <v>39</v>
      </c>
      <c r="E721" s="46" t="s">
        <v>274</v>
      </c>
      <c r="F721" s="46" t="s">
        <v>20</v>
      </c>
      <c r="G721" s="60">
        <v>84.2</v>
      </c>
    </row>
    <row r="722" spans="1:10" ht="46.8" x14ac:dyDescent="0.25">
      <c r="A722" s="73" t="s">
        <v>459</v>
      </c>
      <c r="B722" s="46" t="s">
        <v>44</v>
      </c>
      <c r="C722" s="46" t="s">
        <v>93</v>
      </c>
      <c r="D722" s="46" t="s">
        <v>39</v>
      </c>
      <c r="E722" s="46" t="s">
        <v>248</v>
      </c>
      <c r="F722" s="46"/>
      <c r="G722" s="60">
        <f>SUM(G723:G724)</f>
        <v>5095.2</v>
      </c>
    </row>
    <row r="723" spans="1:10" ht="52.2" customHeight="1" x14ac:dyDescent="0.25">
      <c r="A723" s="73" t="s">
        <v>113</v>
      </c>
      <c r="B723" s="46" t="s">
        <v>44</v>
      </c>
      <c r="C723" s="46" t="s">
        <v>93</v>
      </c>
      <c r="D723" s="46" t="s">
        <v>39</v>
      </c>
      <c r="E723" s="46" t="s">
        <v>248</v>
      </c>
      <c r="F723" s="46" t="s">
        <v>19</v>
      </c>
      <c r="G723" s="60">
        <v>4758.3999999999996</v>
      </c>
    </row>
    <row r="724" spans="1:10" ht="31.2" x14ac:dyDescent="0.25">
      <c r="A724" s="73" t="s">
        <v>115</v>
      </c>
      <c r="B724" s="46" t="s">
        <v>44</v>
      </c>
      <c r="C724" s="46" t="s">
        <v>93</v>
      </c>
      <c r="D724" s="46" t="s">
        <v>39</v>
      </c>
      <c r="E724" s="46" t="s">
        <v>248</v>
      </c>
      <c r="F724" s="46" t="s">
        <v>20</v>
      </c>
      <c r="G724" s="60">
        <v>336.8</v>
      </c>
    </row>
    <row r="725" spans="1:10" x14ac:dyDescent="0.25">
      <c r="A725" s="73" t="s">
        <v>307</v>
      </c>
      <c r="B725" s="46" t="s">
        <v>44</v>
      </c>
      <c r="C725" s="46" t="s">
        <v>65</v>
      </c>
      <c r="D725" s="46"/>
      <c r="E725" s="46"/>
      <c r="F725" s="46"/>
      <c r="G725" s="60">
        <f>G726</f>
        <v>0</v>
      </c>
    </row>
    <row r="726" spans="1:10" x14ac:dyDescent="0.25">
      <c r="A726" s="73" t="s">
        <v>307</v>
      </c>
      <c r="B726" s="46" t="s">
        <v>44</v>
      </c>
      <c r="C726" s="46" t="s">
        <v>65</v>
      </c>
      <c r="D726" s="46" t="s">
        <v>39</v>
      </c>
      <c r="E726" s="46" t="s">
        <v>308</v>
      </c>
      <c r="F726" s="46"/>
      <c r="G726" s="60">
        <f>G727</f>
        <v>0</v>
      </c>
    </row>
    <row r="727" spans="1:10" x14ac:dyDescent="0.25">
      <c r="A727" s="73" t="s">
        <v>21</v>
      </c>
      <c r="B727" s="46" t="s">
        <v>44</v>
      </c>
      <c r="C727" s="46" t="s">
        <v>65</v>
      </c>
      <c r="D727" s="46" t="s">
        <v>39</v>
      </c>
      <c r="E727" s="46" t="s">
        <v>308</v>
      </c>
      <c r="F727" s="46" t="s">
        <v>22</v>
      </c>
      <c r="G727" s="60"/>
      <c r="J727" s="2"/>
    </row>
    <row r="728" spans="1:10" ht="46.8" x14ac:dyDescent="0.25">
      <c r="A728" s="76" t="s">
        <v>419</v>
      </c>
      <c r="B728" s="46" t="s">
        <v>70</v>
      </c>
      <c r="C728" s="46"/>
      <c r="D728" s="46"/>
      <c r="E728" s="46"/>
      <c r="F728" s="46"/>
      <c r="G728" s="60">
        <f>SUM(G729+G735)</f>
        <v>48819.899999999994</v>
      </c>
    </row>
    <row r="729" spans="1:10" ht="46.8" x14ac:dyDescent="0.25">
      <c r="A729" s="76" t="s">
        <v>420</v>
      </c>
      <c r="B729" s="46" t="s">
        <v>70</v>
      </c>
      <c r="C729" s="46" t="s">
        <v>58</v>
      </c>
      <c r="D729" s="46"/>
      <c r="E729" s="46"/>
      <c r="F729" s="46"/>
      <c r="G729" s="60">
        <f>SUM(G730)</f>
        <v>48819.899999999994</v>
      </c>
    </row>
    <row r="730" spans="1:10" x14ac:dyDescent="0.25">
      <c r="A730" s="76" t="s">
        <v>17</v>
      </c>
      <c r="B730" s="46" t="s">
        <v>70</v>
      </c>
      <c r="C730" s="46" t="s">
        <v>58</v>
      </c>
      <c r="D730" s="46" t="s">
        <v>39</v>
      </c>
      <c r="E730" s="46" t="s">
        <v>41</v>
      </c>
      <c r="F730" s="46"/>
      <c r="G730" s="60">
        <f>SUM(G731:G734)</f>
        <v>48819.899999999994</v>
      </c>
    </row>
    <row r="731" spans="1:10" ht="31.2" x14ac:dyDescent="0.25">
      <c r="A731" s="73" t="s">
        <v>18</v>
      </c>
      <c r="B731" s="46" t="s">
        <v>70</v>
      </c>
      <c r="C731" s="46" t="s">
        <v>58</v>
      </c>
      <c r="D731" s="46" t="s">
        <v>39</v>
      </c>
      <c r="E731" s="46" t="s">
        <v>41</v>
      </c>
      <c r="F731" s="46" t="s">
        <v>19</v>
      </c>
      <c r="G731" s="60">
        <v>48181.7</v>
      </c>
    </row>
    <row r="732" spans="1:10" ht="31.2" x14ac:dyDescent="0.25">
      <c r="A732" s="73" t="s">
        <v>115</v>
      </c>
      <c r="B732" s="46" t="s">
        <v>70</v>
      </c>
      <c r="C732" s="46" t="s">
        <v>58</v>
      </c>
      <c r="D732" s="46" t="s">
        <v>39</v>
      </c>
      <c r="E732" s="46" t="s">
        <v>41</v>
      </c>
      <c r="F732" s="46" t="s">
        <v>20</v>
      </c>
      <c r="G732" s="60">
        <v>634.20000000000005</v>
      </c>
    </row>
    <row r="733" spans="1:10" x14ac:dyDescent="0.25">
      <c r="A733" s="73" t="s">
        <v>117</v>
      </c>
      <c r="B733" s="46" t="s">
        <v>70</v>
      </c>
      <c r="C733" s="46" t="s">
        <v>58</v>
      </c>
      <c r="D733" s="46" t="s">
        <v>39</v>
      </c>
      <c r="E733" s="46" t="s">
        <v>41</v>
      </c>
      <c r="F733" s="46" t="s">
        <v>109</v>
      </c>
      <c r="G733" s="60"/>
    </row>
    <row r="734" spans="1:10" x14ac:dyDescent="0.25">
      <c r="A734" s="73" t="s">
        <v>21</v>
      </c>
      <c r="B734" s="46" t="s">
        <v>70</v>
      </c>
      <c r="C734" s="46" t="s">
        <v>58</v>
      </c>
      <c r="D734" s="46" t="s">
        <v>39</v>
      </c>
      <c r="E734" s="46" t="s">
        <v>41</v>
      </c>
      <c r="F734" s="46" t="s">
        <v>22</v>
      </c>
      <c r="G734" s="60">
        <v>4</v>
      </c>
    </row>
    <row r="735" spans="1:10" x14ac:dyDescent="0.25">
      <c r="A735" s="76" t="s">
        <v>24</v>
      </c>
      <c r="B735" s="46" t="s">
        <v>70</v>
      </c>
      <c r="C735" s="46" t="s">
        <v>93</v>
      </c>
      <c r="D735" s="46"/>
      <c r="E735" s="46"/>
      <c r="F735" s="46"/>
      <c r="G735" s="60">
        <f>SUM(G736+G742+G744+G747)</f>
        <v>0</v>
      </c>
    </row>
    <row r="736" spans="1:10" ht="31.2" x14ac:dyDescent="0.25">
      <c r="A736" s="76" t="s">
        <v>421</v>
      </c>
      <c r="B736" s="46" t="s">
        <v>70</v>
      </c>
      <c r="C736" s="46" t="s">
        <v>93</v>
      </c>
      <c r="D736" s="46" t="s">
        <v>39</v>
      </c>
      <c r="E736" s="46" t="s">
        <v>72</v>
      </c>
      <c r="F736" s="46"/>
      <c r="G736" s="60">
        <f>G740+G741+G738+G739+G737</f>
        <v>0</v>
      </c>
    </row>
    <row r="737" spans="1:7" ht="31.2" x14ac:dyDescent="0.25">
      <c r="A737" s="73" t="s">
        <v>115</v>
      </c>
      <c r="B737" s="46" t="s">
        <v>70</v>
      </c>
      <c r="C737" s="46" t="s">
        <v>93</v>
      </c>
      <c r="D737" s="46" t="s">
        <v>39</v>
      </c>
      <c r="E737" s="46" t="s">
        <v>72</v>
      </c>
      <c r="F737" s="46" t="s">
        <v>20</v>
      </c>
      <c r="G737" s="60"/>
    </row>
    <row r="738" spans="1:7" x14ac:dyDescent="0.25">
      <c r="A738" s="73" t="s">
        <v>117</v>
      </c>
      <c r="B738" s="46" t="s">
        <v>70</v>
      </c>
      <c r="C738" s="46" t="s">
        <v>93</v>
      </c>
      <c r="D738" s="46" t="s">
        <v>39</v>
      </c>
      <c r="E738" s="46" t="s">
        <v>72</v>
      </c>
      <c r="F738" s="46" t="s">
        <v>109</v>
      </c>
      <c r="G738" s="60"/>
    </row>
    <row r="739" spans="1:7" x14ac:dyDescent="0.25">
      <c r="A739" s="73" t="s">
        <v>9</v>
      </c>
      <c r="B739" s="46" t="s">
        <v>70</v>
      </c>
      <c r="C739" s="46" t="s">
        <v>93</v>
      </c>
      <c r="D739" s="46" t="s">
        <v>39</v>
      </c>
      <c r="E739" s="46" t="s">
        <v>72</v>
      </c>
      <c r="F739" s="46" t="s">
        <v>25</v>
      </c>
      <c r="G739" s="60"/>
    </row>
    <row r="740" spans="1:7" ht="31.2" x14ac:dyDescent="0.25">
      <c r="A740" s="73" t="s">
        <v>121</v>
      </c>
      <c r="B740" s="46" t="s">
        <v>70</v>
      </c>
      <c r="C740" s="46" t="s">
        <v>93</v>
      </c>
      <c r="D740" s="46" t="s">
        <v>39</v>
      </c>
      <c r="E740" s="46" t="s">
        <v>72</v>
      </c>
      <c r="F740" s="46" t="s">
        <v>111</v>
      </c>
      <c r="G740" s="60"/>
    </row>
    <row r="741" spans="1:7" ht="15" customHeight="1" x14ac:dyDescent="0.25">
      <c r="A741" s="73" t="s">
        <v>21</v>
      </c>
      <c r="B741" s="46" t="s">
        <v>70</v>
      </c>
      <c r="C741" s="46" t="s">
        <v>93</v>
      </c>
      <c r="D741" s="46" t="s">
        <v>39</v>
      </c>
      <c r="E741" s="46" t="s">
        <v>72</v>
      </c>
      <c r="F741" s="46" t="s">
        <v>22</v>
      </c>
      <c r="G741" s="60"/>
    </row>
    <row r="742" spans="1:7" ht="15" customHeight="1" x14ac:dyDescent="0.25">
      <c r="A742" s="73" t="s">
        <v>322</v>
      </c>
      <c r="B742" s="46" t="s">
        <v>70</v>
      </c>
      <c r="C742" s="46" t="s">
        <v>93</v>
      </c>
      <c r="D742" s="46" t="s">
        <v>39</v>
      </c>
      <c r="E742" s="46" t="s">
        <v>321</v>
      </c>
      <c r="F742" s="46"/>
      <c r="G742" s="60">
        <f>SUM(G743)</f>
        <v>0</v>
      </c>
    </row>
    <row r="743" spans="1:7" ht="32.25" customHeight="1" x14ac:dyDescent="0.25">
      <c r="A743" s="73" t="s">
        <v>115</v>
      </c>
      <c r="B743" s="46" t="s">
        <v>70</v>
      </c>
      <c r="C743" s="46" t="s">
        <v>93</v>
      </c>
      <c r="D743" s="46" t="s">
        <v>39</v>
      </c>
      <c r="E743" s="46" t="s">
        <v>321</v>
      </c>
      <c r="F743" s="46" t="s">
        <v>20</v>
      </c>
      <c r="G743" s="60"/>
    </row>
    <row r="744" spans="1:7" ht="23.25" customHeight="1" x14ac:dyDescent="0.25">
      <c r="A744" s="73" t="s">
        <v>330</v>
      </c>
      <c r="B744" s="46" t="s">
        <v>70</v>
      </c>
      <c r="C744" s="46" t="s">
        <v>93</v>
      </c>
      <c r="D744" s="46" t="s">
        <v>39</v>
      </c>
      <c r="E744" s="46" t="s">
        <v>329</v>
      </c>
      <c r="F744" s="46"/>
      <c r="G744" s="60">
        <f>SUM(G745+G746)</f>
        <v>0</v>
      </c>
    </row>
    <row r="745" spans="1:7" ht="23.25" customHeight="1" x14ac:dyDescent="0.25">
      <c r="A745" s="73" t="s">
        <v>117</v>
      </c>
      <c r="B745" s="46" t="s">
        <v>70</v>
      </c>
      <c r="C745" s="46" t="s">
        <v>93</v>
      </c>
      <c r="D745" s="46" t="s">
        <v>39</v>
      </c>
      <c r="E745" s="46" t="s">
        <v>329</v>
      </c>
      <c r="F745" s="46" t="s">
        <v>109</v>
      </c>
      <c r="G745" s="60"/>
    </row>
    <row r="746" spans="1:7" ht="32.25" customHeight="1" x14ac:dyDescent="0.25">
      <c r="A746" s="73" t="s">
        <v>121</v>
      </c>
      <c r="B746" s="46" t="s">
        <v>70</v>
      </c>
      <c r="C746" s="46" t="s">
        <v>93</v>
      </c>
      <c r="D746" s="46" t="s">
        <v>39</v>
      </c>
      <c r="E746" s="46" t="s">
        <v>329</v>
      </c>
      <c r="F746" s="46" t="s">
        <v>111</v>
      </c>
      <c r="G746" s="60"/>
    </row>
    <row r="747" spans="1:7" ht="32.25" customHeight="1" x14ac:dyDescent="0.25">
      <c r="A747" s="73" t="s">
        <v>339</v>
      </c>
      <c r="B747" s="46" t="s">
        <v>70</v>
      </c>
      <c r="C747" s="46" t="s">
        <v>93</v>
      </c>
      <c r="D747" s="46" t="s">
        <v>39</v>
      </c>
      <c r="E747" s="46" t="s">
        <v>338</v>
      </c>
      <c r="F747" s="46"/>
      <c r="G747" s="60">
        <f>G748</f>
        <v>0</v>
      </c>
    </row>
    <row r="748" spans="1:7" ht="32.25" customHeight="1" x14ac:dyDescent="0.25">
      <c r="A748" s="73" t="s">
        <v>121</v>
      </c>
      <c r="B748" s="46" t="s">
        <v>70</v>
      </c>
      <c r="C748" s="46" t="s">
        <v>93</v>
      </c>
      <c r="D748" s="46" t="s">
        <v>39</v>
      </c>
      <c r="E748" s="46" t="s">
        <v>338</v>
      </c>
      <c r="F748" s="46" t="s">
        <v>111</v>
      </c>
      <c r="G748" s="60"/>
    </row>
    <row r="749" spans="1:7" s="2" customFormat="1" ht="46.8" x14ac:dyDescent="0.25">
      <c r="A749" s="76" t="s">
        <v>422</v>
      </c>
      <c r="B749" s="46" t="s">
        <v>73</v>
      </c>
      <c r="C749" s="46"/>
      <c r="D749" s="46"/>
      <c r="E749" s="46"/>
      <c r="F749" s="46"/>
      <c r="G749" s="60">
        <f>SUM(G750)</f>
        <v>14017</v>
      </c>
    </row>
    <row r="750" spans="1:7" s="2" customFormat="1" ht="31.2" x14ac:dyDescent="0.25">
      <c r="A750" s="76" t="s">
        <v>423</v>
      </c>
      <c r="B750" s="46" t="s">
        <v>73</v>
      </c>
      <c r="C750" s="46" t="s">
        <v>93</v>
      </c>
      <c r="D750" s="46"/>
      <c r="E750" s="46"/>
      <c r="F750" s="46"/>
      <c r="G750" s="60">
        <f>SUM(G751+G755)</f>
        <v>14017</v>
      </c>
    </row>
    <row r="751" spans="1:7" s="2" customFormat="1" x14ac:dyDescent="0.25">
      <c r="A751" s="76" t="s">
        <v>17</v>
      </c>
      <c r="B751" s="46" t="s">
        <v>73</v>
      </c>
      <c r="C751" s="46" t="s">
        <v>93</v>
      </c>
      <c r="D751" s="46" t="s">
        <v>39</v>
      </c>
      <c r="E751" s="46" t="s">
        <v>41</v>
      </c>
      <c r="F751" s="46"/>
      <c r="G751" s="60">
        <f>SUM(G752:G754)</f>
        <v>14017</v>
      </c>
    </row>
    <row r="752" spans="1:7" s="2" customFormat="1" ht="31.2" x14ac:dyDescent="0.25">
      <c r="A752" s="73" t="s">
        <v>18</v>
      </c>
      <c r="B752" s="46" t="s">
        <v>73</v>
      </c>
      <c r="C752" s="46" t="s">
        <v>93</v>
      </c>
      <c r="D752" s="46" t="s">
        <v>39</v>
      </c>
      <c r="E752" s="46" t="s">
        <v>41</v>
      </c>
      <c r="F752" s="46" t="s">
        <v>19</v>
      </c>
      <c r="G752" s="60">
        <v>13380</v>
      </c>
    </row>
    <row r="753" spans="1:7" s="2" customFormat="1" ht="31.2" x14ac:dyDescent="0.25">
      <c r="A753" s="73" t="s">
        <v>115</v>
      </c>
      <c r="B753" s="46" t="s">
        <v>73</v>
      </c>
      <c r="C753" s="46" t="s">
        <v>93</v>
      </c>
      <c r="D753" s="46" t="s">
        <v>39</v>
      </c>
      <c r="E753" s="46" t="s">
        <v>41</v>
      </c>
      <c r="F753" s="46" t="s">
        <v>20</v>
      </c>
      <c r="G753" s="60">
        <v>610</v>
      </c>
    </row>
    <row r="754" spans="1:7" s="2" customFormat="1" x14ac:dyDescent="0.25">
      <c r="A754" s="73" t="s">
        <v>21</v>
      </c>
      <c r="B754" s="46" t="s">
        <v>73</v>
      </c>
      <c r="C754" s="46" t="s">
        <v>93</v>
      </c>
      <c r="D754" s="46" t="s">
        <v>39</v>
      </c>
      <c r="E754" s="46" t="s">
        <v>41</v>
      </c>
      <c r="F754" s="46" t="s">
        <v>22</v>
      </c>
      <c r="G754" s="60">
        <v>27</v>
      </c>
    </row>
    <row r="755" spans="1:7" s="2" customFormat="1" ht="46.8" x14ac:dyDescent="0.25">
      <c r="A755" s="76" t="s">
        <v>33</v>
      </c>
      <c r="B755" s="46" t="s">
        <v>73</v>
      </c>
      <c r="C755" s="46" t="s">
        <v>93</v>
      </c>
      <c r="D755" s="46" t="s">
        <v>39</v>
      </c>
      <c r="E755" s="46" t="s">
        <v>74</v>
      </c>
      <c r="F755" s="46"/>
      <c r="G755" s="60">
        <f>SUM(G756:G757)</f>
        <v>0</v>
      </c>
    </row>
    <row r="756" spans="1:7" s="2" customFormat="1" ht="31.2" x14ac:dyDescent="0.25">
      <c r="A756" s="73" t="s">
        <v>18</v>
      </c>
      <c r="B756" s="46" t="s">
        <v>73</v>
      </c>
      <c r="C756" s="46" t="s">
        <v>93</v>
      </c>
      <c r="D756" s="46" t="s">
        <v>39</v>
      </c>
      <c r="E756" s="46" t="s">
        <v>74</v>
      </c>
      <c r="F756" s="46" t="s">
        <v>19</v>
      </c>
      <c r="G756" s="60"/>
    </row>
    <row r="757" spans="1:7" s="2" customFormat="1" ht="31.2" x14ac:dyDescent="0.25">
      <c r="A757" s="73" t="s">
        <v>115</v>
      </c>
      <c r="B757" s="46" t="s">
        <v>73</v>
      </c>
      <c r="C757" s="46" t="s">
        <v>93</v>
      </c>
      <c r="D757" s="46" t="s">
        <v>39</v>
      </c>
      <c r="E757" s="46" t="s">
        <v>74</v>
      </c>
      <c r="F757" s="46" t="s">
        <v>20</v>
      </c>
      <c r="G757" s="60"/>
    </row>
    <row r="758" spans="1:7" s="2" customFormat="1" x14ac:dyDescent="0.25">
      <c r="A758" s="73" t="s">
        <v>499</v>
      </c>
      <c r="B758" s="46" t="s">
        <v>504</v>
      </c>
      <c r="C758" s="46"/>
      <c r="D758" s="46"/>
      <c r="E758" s="46"/>
      <c r="F758" s="46"/>
      <c r="G758" s="60">
        <f>SUM(G759)</f>
        <v>54.7</v>
      </c>
    </row>
    <row r="759" spans="1:7" s="2" customFormat="1" x14ac:dyDescent="0.25">
      <c r="A759" s="70" t="s">
        <v>500</v>
      </c>
      <c r="B759" s="46" t="s">
        <v>504</v>
      </c>
      <c r="C759" s="46" t="s">
        <v>58</v>
      </c>
      <c r="D759" s="46"/>
      <c r="E759" s="46"/>
      <c r="F759" s="46"/>
      <c r="G759" s="60">
        <f>SUM(G761)</f>
        <v>54.7</v>
      </c>
    </row>
    <row r="760" spans="1:7" s="2" customFormat="1" ht="46.8" x14ac:dyDescent="0.25">
      <c r="A760" s="70" t="s">
        <v>501</v>
      </c>
      <c r="B760" s="46" t="s">
        <v>504</v>
      </c>
      <c r="C760" s="46" t="s">
        <v>58</v>
      </c>
      <c r="D760" s="46" t="s">
        <v>0</v>
      </c>
      <c r="E760" s="46"/>
      <c r="F760" s="46"/>
      <c r="G760" s="60">
        <f>SUM(G761)</f>
        <v>54.7</v>
      </c>
    </row>
    <row r="761" spans="1:7" s="2" customFormat="1" x14ac:dyDescent="0.25">
      <c r="A761" s="70" t="s">
        <v>502</v>
      </c>
      <c r="B761" s="46" t="s">
        <v>504</v>
      </c>
      <c r="C761" s="46" t="s">
        <v>58</v>
      </c>
      <c r="D761" s="46" t="s">
        <v>0</v>
      </c>
      <c r="E761" s="46" t="s">
        <v>505</v>
      </c>
      <c r="F761" s="46"/>
      <c r="G761" s="60">
        <f>SUM(G762)</f>
        <v>54.7</v>
      </c>
    </row>
    <row r="762" spans="1:7" s="2" customFormat="1" x14ac:dyDescent="0.25">
      <c r="A762" s="73" t="s">
        <v>503</v>
      </c>
      <c r="B762" s="46" t="s">
        <v>504</v>
      </c>
      <c r="C762" s="46" t="s">
        <v>58</v>
      </c>
      <c r="D762" s="46" t="s">
        <v>0</v>
      </c>
      <c r="E762" s="46" t="s">
        <v>505</v>
      </c>
      <c r="F762" s="46" t="s">
        <v>506</v>
      </c>
      <c r="G762" s="60">
        <v>54.7</v>
      </c>
    </row>
    <row r="763" spans="1:7" s="2" customFormat="1" x14ac:dyDescent="0.25">
      <c r="A763" s="73" t="s">
        <v>24</v>
      </c>
      <c r="B763" s="46" t="s">
        <v>497</v>
      </c>
      <c r="C763" s="46"/>
      <c r="D763" s="46"/>
      <c r="E763" s="46"/>
      <c r="F763" s="46"/>
      <c r="G763" s="60">
        <f>SUM(G764)</f>
        <v>5000</v>
      </c>
    </row>
    <row r="764" spans="1:7" s="2" customFormat="1" ht="31.2" x14ac:dyDescent="0.25">
      <c r="A764" s="73" t="s">
        <v>421</v>
      </c>
      <c r="B764" s="46" t="s">
        <v>497</v>
      </c>
      <c r="C764" s="46" t="s">
        <v>498</v>
      </c>
      <c r="D764" s="46" t="s">
        <v>39</v>
      </c>
      <c r="E764" s="46" t="s">
        <v>72</v>
      </c>
      <c r="F764" s="46"/>
      <c r="G764" s="60">
        <f>SUM(G765)</f>
        <v>5000</v>
      </c>
    </row>
    <row r="765" spans="1:7" s="2" customFormat="1" x14ac:dyDescent="0.25">
      <c r="A765" s="73" t="s">
        <v>21</v>
      </c>
      <c r="B765" s="46" t="s">
        <v>497</v>
      </c>
      <c r="C765" s="46" t="s">
        <v>498</v>
      </c>
      <c r="D765" s="46" t="s">
        <v>39</v>
      </c>
      <c r="E765" s="46" t="s">
        <v>72</v>
      </c>
      <c r="F765" s="46" t="s">
        <v>22</v>
      </c>
      <c r="G765" s="60">
        <v>5000</v>
      </c>
    </row>
    <row r="766" spans="1:7" s="2" customFormat="1" ht="33" customHeight="1" x14ac:dyDescent="0.25">
      <c r="A766" s="76" t="s">
        <v>424</v>
      </c>
      <c r="B766" s="46" t="s">
        <v>54</v>
      </c>
      <c r="C766" s="46"/>
      <c r="D766" s="46"/>
      <c r="E766" s="46"/>
      <c r="F766" s="46"/>
      <c r="G766" s="60">
        <f>SUM(G767)</f>
        <v>235.4</v>
      </c>
    </row>
    <row r="767" spans="1:7" s="2" customFormat="1" x14ac:dyDescent="0.25">
      <c r="A767" s="76" t="s">
        <v>36</v>
      </c>
      <c r="B767" s="46" t="s">
        <v>54</v>
      </c>
      <c r="C767" s="46" t="s">
        <v>58</v>
      </c>
      <c r="D767" s="46" t="s">
        <v>39</v>
      </c>
      <c r="E767" s="46"/>
      <c r="F767" s="46"/>
      <c r="G767" s="60">
        <f>SUM(G768)</f>
        <v>235.4</v>
      </c>
    </row>
    <row r="768" spans="1:7" s="2" customFormat="1" ht="31.2" x14ac:dyDescent="0.25">
      <c r="A768" s="76" t="s">
        <v>6</v>
      </c>
      <c r="B768" s="46" t="s">
        <v>54</v>
      </c>
      <c r="C768" s="46" t="s">
        <v>58</v>
      </c>
      <c r="D768" s="46" t="s">
        <v>39</v>
      </c>
      <c r="E768" s="46" t="s">
        <v>55</v>
      </c>
      <c r="F768" s="46"/>
      <c r="G768" s="60">
        <f>SUM(G769:G769)</f>
        <v>235.4</v>
      </c>
    </row>
    <row r="769" spans="1:7" s="2" customFormat="1" ht="31.2" x14ac:dyDescent="0.25">
      <c r="A769" s="73" t="s">
        <v>115</v>
      </c>
      <c r="B769" s="46" t="s">
        <v>54</v>
      </c>
      <c r="C769" s="46" t="s">
        <v>58</v>
      </c>
      <c r="D769" s="46" t="s">
        <v>39</v>
      </c>
      <c r="E769" s="46" t="s">
        <v>55</v>
      </c>
      <c r="F769" s="46" t="s">
        <v>20</v>
      </c>
      <c r="G769" s="60">
        <v>235.4</v>
      </c>
    </row>
    <row r="770" spans="1:7" s="2" customFormat="1" ht="22.5" customHeight="1" x14ac:dyDescent="0.25">
      <c r="A770" s="11"/>
      <c r="B770" s="12"/>
      <c r="C770" s="12"/>
      <c r="D770" s="12"/>
      <c r="E770" s="12"/>
      <c r="F770" s="12"/>
      <c r="G770" s="49"/>
    </row>
    <row r="771" spans="1:7" s="2" customFormat="1" ht="3.6" customHeight="1" x14ac:dyDescent="0.25">
      <c r="A771" s="11"/>
      <c r="B771" s="12"/>
      <c r="C771" s="12"/>
      <c r="D771" s="12"/>
      <c r="E771" s="12"/>
      <c r="F771" s="12"/>
      <c r="G771" s="49"/>
    </row>
    <row r="772" spans="1:7" s="2" customFormat="1" ht="24" customHeight="1" x14ac:dyDescent="0.35">
      <c r="A772" s="122" t="s">
        <v>350</v>
      </c>
      <c r="B772" s="122"/>
      <c r="C772" s="10"/>
      <c r="D772" s="9"/>
      <c r="E772" s="50"/>
      <c r="F772" s="50"/>
      <c r="G772" s="50"/>
    </row>
    <row r="773" spans="1:7" s="2" customFormat="1" ht="18" customHeight="1" x14ac:dyDescent="0.35">
      <c r="A773" s="123" t="s">
        <v>334</v>
      </c>
      <c r="B773" s="123"/>
      <c r="C773" s="10"/>
      <c r="D773" s="9"/>
      <c r="E773" s="9"/>
      <c r="F773" s="9"/>
      <c r="G773" s="50"/>
    </row>
    <row r="774" spans="1:7" s="2" customFormat="1" ht="17.25" customHeight="1" x14ac:dyDescent="0.35">
      <c r="A774" s="124" t="s">
        <v>335</v>
      </c>
      <c r="B774" s="124"/>
      <c r="C774" s="10"/>
      <c r="D774" s="9"/>
      <c r="F774" s="117" t="s">
        <v>349</v>
      </c>
      <c r="G774" s="117"/>
    </row>
    <row r="775" spans="1:7" s="2" customFormat="1" ht="78.599999999999994" customHeight="1" x14ac:dyDescent="0.25">
      <c r="A775" s="5"/>
      <c r="B775" s="7"/>
      <c r="C775" s="6"/>
      <c r="D775" s="7"/>
      <c r="E775" s="7"/>
      <c r="F775" s="7"/>
      <c r="G775" s="8"/>
    </row>
    <row r="776" spans="1:7" s="2" customFormat="1" ht="33.6" customHeight="1" x14ac:dyDescent="0.25">
      <c r="A776" s="4"/>
      <c r="B776" s="7"/>
      <c r="C776" s="6"/>
      <c r="D776" s="7"/>
      <c r="E776" s="7"/>
      <c r="F776" s="7"/>
      <c r="G776" s="8"/>
    </row>
    <row r="777" spans="1:7" s="2" customFormat="1" ht="22.5" customHeight="1" x14ac:dyDescent="0.25">
      <c r="A777" s="4"/>
      <c r="B777" s="7"/>
      <c r="C777" s="6"/>
      <c r="D777" s="7"/>
      <c r="E777" s="7"/>
      <c r="F777" s="7"/>
      <c r="G777" s="8"/>
    </row>
    <row r="778" spans="1:7" s="2" customFormat="1" ht="21.75" customHeight="1" x14ac:dyDescent="0.25">
      <c r="A778" s="4"/>
      <c r="B778" s="7"/>
      <c r="C778" s="6"/>
      <c r="D778" s="7"/>
      <c r="E778" s="7"/>
      <c r="F778" s="7"/>
      <c r="G778" s="8"/>
    </row>
    <row r="779" spans="1:7" s="2" customFormat="1" ht="32.25" customHeight="1" x14ac:dyDescent="0.25">
      <c r="A779" s="4"/>
      <c r="B779" s="7"/>
      <c r="C779" s="6"/>
      <c r="D779" s="7"/>
      <c r="E779" s="7"/>
      <c r="F779" s="7"/>
      <c r="G779" s="8"/>
    </row>
    <row r="780" spans="1:7" s="2" customFormat="1" ht="19.2" customHeight="1" x14ac:dyDescent="0.25">
      <c r="A780" s="4"/>
      <c r="B780" s="7"/>
      <c r="C780" s="6"/>
      <c r="D780" s="7"/>
      <c r="E780" s="7"/>
      <c r="F780" s="7"/>
      <c r="G780" s="8"/>
    </row>
    <row r="781" spans="1:7" s="2" customFormat="1" x14ac:dyDescent="0.25">
      <c r="A781" s="4"/>
      <c r="B781" s="7"/>
      <c r="C781" s="6"/>
      <c r="D781" s="7"/>
      <c r="E781" s="7"/>
      <c r="F781" s="7"/>
      <c r="G781" s="8"/>
    </row>
    <row r="782" spans="1:7" s="2" customFormat="1" ht="33.75" customHeight="1" x14ac:dyDescent="0.25">
      <c r="A782" s="4"/>
      <c r="B782" s="7"/>
      <c r="C782" s="6"/>
      <c r="D782" s="7"/>
      <c r="E782" s="7"/>
      <c r="F782" s="7"/>
      <c r="G782" s="8"/>
    </row>
    <row r="783" spans="1:7" s="2" customFormat="1" ht="36.6" customHeight="1" x14ac:dyDescent="0.25">
      <c r="A783" s="4"/>
      <c r="B783" s="7"/>
      <c r="C783" s="6"/>
      <c r="D783" s="7"/>
      <c r="E783" s="7"/>
      <c r="F783" s="6"/>
      <c r="G783" s="8"/>
    </row>
    <row r="784" spans="1:7" s="2" customFormat="1" ht="15.6" customHeight="1" x14ac:dyDescent="0.25">
      <c r="A784" s="4"/>
      <c r="B784" s="7"/>
      <c r="C784" s="6"/>
      <c r="D784" s="7"/>
      <c r="E784" s="7"/>
      <c r="F784" s="6"/>
      <c r="G784" s="8"/>
    </row>
    <row r="785" spans="1:9" s="2" customFormat="1" ht="45.75" customHeight="1" x14ac:dyDescent="0.25">
      <c r="A785" s="4"/>
      <c r="B785" s="7"/>
      <c r="C785" s="6"/>
      <c r="D785" s="7"/>
      <c r="E785" s="7"/>
      <c r="F785" s="7"/>
      <c r="G785" s="8"/>
    </row>
    <row r="786" spans="1:9" s="2" customFormat="1" ht="33" customHeight="1" x14ac:dyDescent="0.25">
      <c r="A786" s="4"/>
      <c r="B786" s="7"/>
      <c r="C786" s="6"/>
      <c r="D786" s="7"/>
      <c r="E786" s="7"/>
      <c r="F786" s="6"/>
      <c r="G786" s="8"/>
    </row>
    <row r="787" spans="1:9" s="2" customFormat="1" ht="32.25" customHeight="1" x14ac:dyDescent="0.25">
      <c r="A787" s="4"/>
      <c r="B787" s="7"/>
      <c r="C787" s="6"/>
      <c r="D787" s="7"/>
      <c r="E787" s="7"/>
      <c r="F787" s="7"/>
      <c r="G787" s="8"/>
    </row>
    <row r="788" spans="1:9" ht="18.600000000000001" customHeight="1" x14ac:dyDescent="0.25"/>
    <row r="790" spans="1:9" ht="53.25" customHeight="1" x14ac:dyDescent="0.25"/>
    <row r="791" spans="1:9" ht="36" customHeight="1" x14ac:dyDescent="0.25"/>
    <row r="792" spans="1:9" ht="18" customHeight="1" x14ac:dyDescent="0.25"/>
    <row r="793" spans="1:9" ht="19.2" customHeight="1" x14ac:dyDescent="0.25">
      <c r="B793" s="1"/>
      <c r="C793" s="1"/>
      <c r="D793" s="1"/>
      <c r="E793" s="1"/>
      <c r="F793" s="6"/>
      <c r="G793" s="1"/>
    </row>
    <row r="794" spans="1:9" ht="21" customHeight="1" x14ac:dyDescent="0.25">
      <c r="A794" s="1"/>
    </row>
    <row r="795" spans="1:9" ht="36.75" customHeight="1" x14ac:dyDescent="0.25"/>
    <row r="796" spans="1:9" ht="21.6" customHeight="1" x14ac:dyDescent="0.25">
      <c r="B796" s="1"/>
      <c r="C796" s="1"/>
      <c r="D796" s="1"/>
      <c r="E796" s="1"/>
      <c r="F796" s="6"/>
      <c r="G796" s="1"/>
    </row>
    <row r="797" spans="1:9" ht="6.6" customHeight="1" x14ac:dyDescent="0.25">
      <c r="A797" s="1"/>
    </row>
    <row r="798" spans="1:9" ht="58.95" customHeight="1" x14ac:dyDescent="0.25"/>
    <row r="799" spans="1:9" ht="18" x14ac:dyDescent="0.35">
      <c r="H799" s="50"/>
      <c r="I799" s="50"/>
    </row>
    <row r="802" spans="1:7" ht="37.5" customHeight="1" x14ac:dyDescent="0.25"/>
    <row r="803" spans="1:7" ht="23.25" customHeight="1" x14ac:dyDescent="0.25">
      <c r="B803" s="1"/>
      <c r="C803" s="1"/>
      <c r="D803" s="1"/>
      <c r="E803" s="1"/>
      <c r="F803" s="6"/>
      <c r="G803" s="1"/>
    </row>
    <row r="804" spans="1:7" x14ac:dyDescent="0.25">
      <c r="A804" s="1"/>
    </row>
    <row r="805" spans="1:7" ht="24.75" customHeight="1" x14ac:dyDescent="0.25"/>
    <row r="807" spans="1:7" x14ac:dyDescent="0.25">
      <c r="B807" s="1"/>
      <c r="C807" s="1"/>
      <c r="D807" s="1"/>
      <c r="E807" s="1"/>
      <c r="G807" s="1"/>
    </row>
    <row r="808" spans="1:7" x14ac:dyDescent="0.25">
      <c r="A808" s="1"/>
      <c r="B808" s="1"/>
      <c r="C808" s="1"/>
      <c r="D808" s="1"/>
      <c r="E808" s="1"/>
      <c r="G808" s="1"/>
    </row>
    <row r="809" spans="1:7" x14ac:dyDescent="0.25">
      <c r="A809" s="1"/>
      <c r="B809" s="1"/>
      <c r="C809" s="1"/>
      <c r="D809" s="1"/>
      <c r="E809" s="1"/>
      <c r="G809" s="1"/>
    </row>
    <row r="810" spans="1:7" x14ac:dyDescent="0.25">
      <c r="A810" s="1"/>
      <c r="B810" s="1"/>
      <c r="C810" s="1"/>
      <c r="D810" s="1"/>
      <c r="E810" s="1"/>
      <c r="G810" s="1"/>
    </row>
    <row r="811" spans="1:7" x14ac:dyDescent="0.25">
      <c r="A811" s="1"/>
      <c r="B811" s="1"/>
      <c r="C811" s="1"/>
      <c r="D811" s="1"/>
      <c r="E811" s="1"/>
      <c r="G811" s="1"/>
    </row>
    <row r="812" spans="1:7" ht="21.75" customHeight="1" x14ac:dyDescent="0.25">
      <c r="A812" s="1"/>
    </row>
    <row r="814" spans="1:7" x14ac:dyDescent="0.25">
      <c r="B814" s="1"/>
      <c r="C814" s="1"/>
      <c r="D814" s="1"/>
      <c r="E814" s="1"/>
      <c r="F814" s="6"/>
      <c r="G814" s="1"/>
    </row>
    <row r="815" spans="1:7" ht="23.25" customHeight="1" x14ac:dyDescent="0.25">
      <c r="A815" s="1"/>
      <c r="B815" s="1"/>
      <c r="C815" s="1"/>
      <c r="D815" s="1"/>
      <c r="E815" s="1"/>
      <c r="F815" s="6"/>
      <c r="G815" s="1"/>
    </row>
    <row r="816" spans="1:7" x14ac:dyDescent="0.25">
      <c r="A816" s="1"/>
      <c r="B816" s="1"/>
      <c r="C816" s="1"/>
      <c r="D816" s="1"/>
      <c r="E816" s="1"/>
      <c r="F816" s="6"/>
      <c r="G816" s="1"/>
    </row>
    <row r="817" spans="1:7" x14ac:dyDescent="0.25">
      <c r="A817" s="1"/>
      <c r="B817" s="1"/>
      <c r="C817" s="1"/>
      <c r="D817" s="1"/>
      <c r="E817" s="1"/>
      <c r="F817" s="6"/>
      <c r="G817" s="1"/>
    </row>
    <row r="818" spans="1:7" x14ac:dyDescent="0.25">
      <c r="A818" s="1"/>
      <c r="B818" s="1"/>
      <c r="C818" s="1"/>
      <c r="D818" s="1"/>
      <c r="E818" s="1"/>
      <c r="F818" s="6"/>
      <c r="G818" s="1"/>
    </row>
    <row r="819" spans="1:7" x14ac:dyDescent="0.25">
      <c r="A819" s="1"/>
    </row>
    <row r="820" spans="1:7" x14ac:dyDescent="0.25">
      <c r="B820" s="1"/>
      <c r="C820" s="1"/>
      <c r="D820" s="1"/>
      <c r="E820" s="1"/>
      <c r="G820" s="1"/>
    </row>
    <row r="821" spans="1:7" x14ac:dyDescent="0.25">
      <c r="A821" s="1"/>
    </row>
    <row r="822" spans="1:7" ht="24" customHeight="1" x14ac:dyDescent="0.25"/>
    <row r="824" spans="1:7" x14ac:dyDescent="0.25">
      <c r="B824" s="1"/>
      <c r="C824" s="1"/>
      <c r="D824" s="1"/>
      <c r="E824" s="1"/>
      <c r="G824" s="1"/>
    </row>
    <row r="825" spans="1:7" x14ac:dyDescent="0.25">
      <c r="A825" s="1"/>
    </row>
    <row r="826" spans="1:7" x14ac:dyDescent="0.25">
      <c r="B826" s="1"/>
      <c r="C826" s="1"/>
      <c r="D826" s="1"/>
      <c r="E826" s="1"/>
      <c r="G826" s="1"/>
    </row>
    <row r="827" spans="1:7" x14ac:dyDescent="0.25">
      <c r="A827" s="1"/>
      <c r="B827" s="1"/>
      <c r="C827" s="1"/>
      <c r="D827" s="1"/>
      <c r="E827" s="1"/>
      <c r="F827" s="6"/>
      <c r="G827" s="1"/>
    </row>
    <row r="828" spans="1:7" x14ac:dyDescent="0.25">
      <c r="A828" s="1"/>
      <c r="B828" s="1"/>
      <c r="C828" s="1"/>
      <c r="D828" s="1"/>
      <c r="E828" s="1"/>
      <c r="G828" s="1"/>
    </row>
    <row r="829" spans="1:7" x14ac:dyDescent="0.25">
      <c r="A829" s="1"/>
      <c r="B829" s="1"/>
      <c r="C829" s="1"/>
      <c r="D829" s="1"/>
      <c r="E829" s="1"/>
      <c r="G829" s="1"/>
    </row>
    <row r="830" spans="1:7" x14ac:dyDescent="0.25">
      <c r="A830" s="1"/>
    </row>
    <row r="831" spans="1:7" x14ac:dyDescent="0.25">
      <c r="B831" s="1"/>
      <c r="C831" s="1"/>
      <c r="D831" s="1"/>
      <c r="E831" s="1"/>
      <c r="F831" s="6"/>
      <c r="G831" s="1"/>
    </row>
    <row r="832" spans="1:7" x14ac:dyDescent="0.25">
      <c r="A832" s="1"/>
      <c r="B832" s="1"/>
      <c r="C832" s="1"/>
      <c r="D832" s="1"/>
      <c r="E832" s="1"/>
      <c r="G832" s="1"/>
    </row>
    <row r="833" spans="1:7" ht="18.75" customHeight="1" x14ac:dyDescent="0.25">
      <c r="A833" s="1"/>
      <c r="B833" s="1"/>
      <c r="C833" s="1"/>
      <c r="D833" s="1"/>
      <c r="E833" s="1"/>
      <c r="F833" s="6"/>
      <c r="G833" s="1"/>
    </row>
    <row r="834" spans="1:7" ht="18.75" customHeight="1" x14ac:dyDescent="0.25">
      <c r="A834" s="1"/>
    </row>
    <row r="835" spans="1:7" ht="15.75" customHeight="1" x14ac:dyDescent="0.25">
      <c r="B835" s="1"/>
      <c r="C835" s="1"/>
      <c r="D835" s="1"/>
      <c r="E835" s="1"/>
      <c r="F835" s="6"/>
      <c r="G835" s="1"/>
    </row>
    <row r="836" spans="1:7" ht="24" customHeight="1" x14ac:dyDescent="0.25">
      <c r="A836" s="1"/>
      <c r="B836" s="1"/>
      <c r="C836" s="1"/>
      <c r="D836" s="1"/>
      <c r="E836" s="1"/>
      <c r="F836" s="6"/>
      <c r="G836" s="1"/>
    </row>
    <row r="837" spans="1:7" ht="18" customHeight="1" x14ac:dyDescent="0.25">
      <c r="A837" s="1"/>
      <c r="B837" s="1"/>
      <c r="C837" s="1"/>
      <c r="D837" s="1"/>
      <c r="E837" s="1"/>
      <c r="G837" s="1"/>
    </row>
    <row r="838" spans="1:7" x14ac:dyDescent="0.25">
      <c r="A838" s="1"/>
    </row>
    <row r="839" spans="1:7" x14ac:dyDescent="0.25">
      <c r="B839" s="1"/>
      <c r="C839" s="1"/>
      <c r="D839" s="1"/>
      <c r="E839" s="1"/>
      <c r="F839" s="6"/>
      <c r="G839" s="1"/>
    </row>
    <row r="840" spans="1:7" x14ac:dyDescent="0.25">
      <c r="A840" s="1"/>
      <c r="B840" s="1"/>
      <c r="C840" s="1"/>
      <c r="D840" s="1"/>
      <c r="E840" s="1"/>
      <c r="G840" s="1"/>
    </row>
    <row r="841" spans="1:7" x14ac:dyDescent="0.25">
      <c r="A841" s="1"/>
    </row>
    <row r="842" spans="1:7" x14ac:dyDescent="0.25">
      <c r="B842" s="1"/>
      <c r="C842" s="1"/>
      <c r="D842" s="1"/>
      <c r="E842" s="1"/>
      <c r="F842" s="6"/>
      <c r="G842" s="1"/>
    </row>
    <row r="843" spans="1:7" x14ac:dyDescent="0.25">
      <c r="A843" s="1"/>
      <c r="B843" s="1"/>
      <c r="C843" s="1"/>
      <c r="D843" s="1"/>
      <c r="E843" s="1"/>
      <c r="F843" s="6"/>
      <c r="G843" s="1"/>
    </row>
    <row r="844" spans="1:7" x14ac:dyDescent="0.25">
      <c r="A844" s="1"/>
      <c r="B844" s="1"/>
      <c r="C844" s="1"/>
      <c r="D844" s="1"/>
      <c r="E844" s="1"/>
      <c r="F844" s="6"/>
      <c r="G844" s="1"/>
    </row>
    <row r="845" spans="1:7" x14ac:dyDescent="0.25">
      <c r="A845" s="1"/>
      <c r="B845" s="1"/>
      <c r="C845" s="1"/>
      <c r="D845" s="1"/>
      <c r="E845" s="1"/>
      <c r="G845" s="1"/>
    </row>
    <row r="846" spans="1:7" ht="48.75" customHeight="1" x14ac:dyDescent="0.25">
      <c r="A846" s="1"/>
    </row>
    <row r="847" spans="1:7" x14ac:dyDescent="0.25">
      <c r="B847" s="1"/>
      <c r="C847" s="1"/>
      <c r="D847" s="1"/>
      <c r="E847" s="1"/>
      <c r="F847" s="6"/>
      <c r="G847" s="1"/>
    </row>
    <row r="848" spans="1:7" x14ac:dyDescent="0.25">
      <c r="A848" s="1"/>
    </row>
    <row r="850" spans="1:7" ht="38.25" customHeight="1" x14ac:dyDescent="0.25">
      <c r="B850" s="1"/>
      <c r="C850" s="1"/>
      <c r="D850" s="1"/>
      <c r="E850" s="1"/>
      <c r="G850" s="1"/>
    </row>
    <row r="851" spans="1:7" x14ac:dyDescent="0.25">
      <c r="A851" s="1"/>
    </row>
    <row r="852" spans="1:7" ht="48" customHeight="1" x14ac:dyDescent="0.25">
      <c r="B852" s="1"/>
      <c r="C852" s="1"/>
      <c r="D852" s="1"/>
      <c r="E852" s="1"/>
      <c r="F852" s="6"/>
      <c r="G852" s="1"/>
    </row>
    <row r="853" spans="1:7" x14ac:dyDescent="0.25">
      <c r="A853" s="1"/>
      <c r="B853" s="1"/>
      <c r="C853" s="1"/>
      <c r="D853" s="1"/>
      <c r="E853" s="1"/>
      <c r="G853" s="1"/>
    </row>
    <row r="854" spans="1:7" ht="51" customHeight="1" x14ac:dyDescent="0.25">
      <c r="A854" s="1"/>
      <c r="B854" s="1"/>
      <c r="C854" s="1"/>
      <c r="D854" s="1"/>
      <c r="E854" s="1"/>
      <c r="F854" s="6"/>
      <c r="G854" s="1"/>
    </row>
    <row r="855" spans="1:7" ht="32.25" customHeight="1" x14ac:dyDescent="0.25">
      <c r="A855" s="1"/>
    </row>
    <row r="857" spans="1:7" x14ac:dyDescent="0.25">
      <c r="B857" s="1"/>
      <c r="C857" s="1"/>
      <c r="D857" s="1"/>
      <c r="E857" s="1"/>
      <c r="F857" s="6"/>
      <c r="G857" s="1"/>
    </row>
    <row r="858" spans="1:7" ht="48" customHeight="1" x14ac:dyDescent="0.25">
      <c r="A858" s="1"/>
    </row>
    <row r="859" spans="1:7" x14ac:dyDescent="0.25">
      <c r="B859" s="1"/>
      <c r="C859" s="1"/>
      <c r="D859" s="1"/>
      <c r="E859" s="1"/>
      <c r="F859" s="6"/>
      <c r="G859" s="1"/>
    </row>
    <row r="860" spans="1:7" x14ac:dyDescent="0.25">
      <c r="A860" s="1"/>
      <c r="B860" s="1"/>
      <c r="C860" s="1"/>
      <c r="D860" s="1"/>
      <c r="E860" s="1"/>
      <c r="F860" s="6"/>
      <c r="G860" s="1"/>
    </row>
    <row r="861" spans="1:7" ht="18" customHeight="1" x14ac:dyDescent="0.25">
      <c r="A861" s="1"/>
    </row>
    <row r="862" spans="1:7" ht="50.25" customHeight="1" x14ac:dyDescent="0.25"/>
    <row r="863" spans="1:7" ht="47.25" customHeight="1" x14ac:dyDescent="0.25"/>
    <row r="865" spans="1:7" x14ac:dyDescent="0.25">
      <c r="B865" s="1"/>
      <c r="C865" s="1"/>
      <c r="D865" s="1"/>
      <c r="E865" s="1"/>
      <c r="G865" s="1"/>
    </row>
    <row r="866" spans="1:7" ht="51.75" customHeight="1" x14ac:dyDescent="0.25">
      <c r="A866" s="1"/>
    </row>
    <row r="867" spans="1:7" x14ac:dyDescent="0.25">
      <c r="B867" s="1"/>
      <c r="C867" s="1"/>
      <c r="D867" s="1"/>
      <c r="E867" s="1"/>
      <c r="G867" s="1"/>
    </row>
    <row r="868" spans="1:7" x14ac:dyDescent="0.25">
      <c r="A868" s="1"/>
    </row>
    <row r="869" spans="1:7" x14ac:dyDescent="0.25">
      <c r="B869" s="1"/>
      <c r="C869" s="1"/>
      <c r="D869" s="1"/>
      <c r="E869" s="1"/>
      <c r="G869" s="1"/>
    </row>
    <row r="870" spans="1:7" x14ac:dyDescent="0.25">
      <c r="A870" s="1"/>
    </row>
    <row r="871" spans="1:7" ht="50.25" customHeight="1" x14ac:dyDescent="0.25">
      <c r="B871" s="1"/>
      <c r="C871" s="1"/>
      <c r="D871" s="1"/>
      <c r="E871" s="1"/>
      <c r="G871" s="1"/>
    </row>
    <row r="872" spans="1:7" x14ac:dyDescent="0.25">
      <c r="A872" s="1"/>
      <c r="B872" s="1"/>
      <c r="C872" s="1"/>
      <c r="D872" s="1"/>
      <c r="E872" s="1"/>
      <c r="F872" s="6"/>
      <c r="G872" s="1"/>
    </row>
    <row r="873" spans="1:7" ht="32.25" customHeight="1" x14ac:dyDescent="0.25">
      <c r="A873" s="1"/>
    </row>
    <row r="874" spans="1:7" x14ac:dyDescent="0.25">
      <c r="B874" s="1"/>
      <c r="C874" s="1"/>
      <c r="D874" s="1"/>
      <c r="E874" s="1"/>
      <c r="F874" s="6"/>
      <c r="G874" s="1"/>
    </row>
    <row r="875" spans="1:7" x14ac:dyDescent="0.25">
      <c r="A875" s="1"/>
      <c r="B875" s="1"/>
      <c r="C875" s="1"/>
      <c r="D875" s="1"/>
      <c r="E875" s="1"/>
      <c r="G875" s="1"/>
    </row>
    <row r="876" spans="1:7" ht="53.25" customHeight="1" x14ac:dyDescent="0.25">
      <c r="A876" s="1"/>
      <c r="B876" s="1"/>
      <c r="C876" s="1"/>
      <c r="D876" s="1"/>
      <c r="E876" s="1"/>
      <c r="F876" s="6"/>
      <c r="G876" s="1"/>
    </row>
    <row r="877" spans="1:7" x14ac:dyDescent="0.25">
      <c r="A877" s="1"/>
    </row>
    <row r="878" spans="1:7" ht="66" customHeight="1" x14ac:dyDescent="0.25">
      <c r="B878" s="1"/>
      <c r="C878" s="1"/>
      <c r="D878" s="1"/>
      <c r="E878" s="1"/>
      <c r="F878" s="6"/>
      <c r="G878" s="1"/>
    </row>
    <row r="879" spans="1:7" ht="51" customHeight="1" x14ac:dyDescent="0.25">
      <c r="A879" s="1"/>
      <c r="B879" s="1"/>
      <c r="C879" s="1"/>
      <c r="D879" s="1"/>
      <c r="E879" s="1"/>
      <c r="F879" s="6"/>
      <c r="G879" s="1"/>
    </row>
    <row r="880" spans="1:7" x14ac:dyDescent="0.25">
      <c r="A880" s="1"/>
    </row>
    <row r="881" spans="1:7" x14ac:dyDescent="0.25">
      <c r="B881" s="1"/>
      <c r="C881" s="1"/>
      <c r="D881" s="1"/>
      <c r="E881" s="1"/>
      <c r="F881" s="6"/>
      <c r="G881" s="1"/>
    </row>
    <row r="882" spans="1:7" x14ac:dyDescent="0.25">
      <c r="A882" s="1"/>
      <c r="B882" s="1"/>
      <c r="C882" s="1"/>
      <c r="D882" s="1"/>
      <c r="E882" s="1"/>
      <c r="F882" s="6"/>
      <c r="G882" s="1"/>
    </row>
    <row r="883" spans="1:7" x14ac:dyDescent="0.25">
      <c r="A883" s="1"/>
    </row>
    <row r="889" spans="1:7" x14ac:dyDescent="0.25">
      <c r="B889" s="1"/>
      <c r="C889" s="1"/>
      <c r="D889" s="1"/>
      <c r="E889" s="1"/>
      <c r="F889" s="6"/>
      <c r="G889" s="1"/>
    </row>
    <row r="890" spans="1:7" x14ac:dyDescent="0.25">
      <c r="A890" s="1"/>
    </row>
    <row r="891" spans="1:7" ht="115.5" customHeight="1" x14ac:dyDescent="0.25">
      <c r="B891" s="1"/>
      <c r="C891" s="1"/>
      <c r="D891" s="1"/>
      <c r="E891" s="1"/>
      <c r="G891" s="1"/>
    </row>
    <row r="892" spans="1:7" x14ac:dyDescent="0.25">
      <c r="A892" s="1"/>
      <c r="B892" s="1"/>
      <c r="C892" s="1"/>
      <c r="D892" s="1"/>
      <c r="E892" s="1"/>
      <c r="G892" s="1"/>
    </row>
    <row r="893" spans="1:7" ht="131.25" customHeight="1" x14ac:dyDescent="0.25">
      <c r="A893" s="1"/>
      <c r="B893" s="1"/>
      <c r="C893" s="1"/>
      <c r="D893" s="1"/>
      <c r="E893" s="1"/>
      <c r="G893" s="1"/>
    </row>
    <row r="894" spans="1:7" x14ac:dyDescent="0.25">
      <c r="A894" s="1"/>
      <c r="B894" s="1"/>
      <c r="C894" s="1"/>
      <c r="D894" s="1"/>
      <c r="E894" s="1"/>
      <c r="G894" s="1"/>
    </row>
    <row r="895" spans="1:7" ht="38.25" customHeight="1" x14ac:dyDescent="0.25">
      <c r="A895" s="1"/>
    </row>
    <row r="897" spans="1:7" ht="78" customHeight="1" x14ac:dyDescent="0.25"/>
    <row r="898" spans="1:7" ht="22.5" customHeight="1" x14ac:dyDescent="0.25">
      <c r="B898" s="1"/>
      <c r="C898" s="1"/>
      <c r="D898" s="1"/>
      <c r="E898" s="1"/>
      <c r="F898" s="6"/>
      <c r="G898" s="1"/>
    </row>
    <row r="899" spans="1:7" x14ac:dyDescent="0.25">
      <c r="A899" s="1"/>
      <c r="B899" s="1"/>
      <c r="C899" s="1"/>
      <c r="D899" s="1"/>
      <c r="E899" s="1"/>
      <c r="F899" s="6"/>
      <c r="G899" s="1"/>
    </row>
    <row r="900" spans="1:7" ht="24" customHeight="1" x14ac:dyDescent="0.25">
      <c r="A900" s="1"/>
      <c r="B900" s="1"/>
      <c r="C900" s="1"/>
      <c r="D900" s="1"/>
      <c r="E900" s="1"/>
      <c r="F900" s="6"/>
      <c r="G900" s="1"/>
    </row>
    <row r="901" spans="1:7" ht="66" customHeight="1" x14ac:dyDescent="0.25">
      <c r="A901" s="1"/>
      <c r="B901" s="1"/>
      <c r="C901" s="1"/>
      <c r="D901" s="1"/>
      <c r="E901" s="1"/>
      <c r="F901" s="6"/>
      <c r="G901" s="1"/>
    </row>
    <row r="902" spans="1:7" x14ac:dyDescent="0.25">
      <c r="A902" s="1"/>
    </row>
    <row r="905" spans="1:7" x14ac:dyDescent="0.25">
      <c r="B905" s="1"/>
      <c r="C905" s="1"/>
      <c r="D905" s="1"/>
      <c r="E905" s="1"/>
      <c r="F905" s="6"/>
      <c r="G905" s="1"/>
    </row>
    <row r="906" spans="1:7" x14ac:dyDescent="0.25">
      <c r="A906" s="1"/>
      <c r="B906" s="1"/>
      <c r="C906" s="1"/>
      <c r="D906" s="1"/>
      <c r="E906" s="1"/>
      <c r="F906" s="6"/>
      <c r="G906" s="1"/>
    </row>
    <row r="907" spans="1:7" x14ac:dyDescent="0.25">
      <c r="A907" s="1"/>
    </row>
    <row r="908" spans="1:7" ht="18" customHeight="1" x14ac:dyDescent="0.25"/>
    <row r="909" spans="1:7" x14ac:dyDescent="0.25">
      <c r="B909" s="1"/>
      <c r="C909" s="1"/>
      <c r="D909" s="1"/>
      <c r="E909" s="1"/>
      <c r="G909" s="1"/>
    </row>
    <row r="910" spans="1:7" x14ac:dyDescent="0.25">
      <c r="A910" s="1"/>
    </row>
    <row r="916" spans="1:7" x14ac:dyDescent="0.25">
      <c r="B916" s="1"/>
      <c r="C916" s="1"/>
      <c r="D916" s="1"/>
      <c r="E916" s="1"/>
      <c r="F916" s="6"/>
      <c r="G916" s="1"/>
    </row>
    <row r="917" spans="1:7" ht="22.5" customHeight="1" x14ac:dyDescent="0.25">
      <c r="A917" s="1"/>
    </row>
    <row r="918" spans="1:7" ht="48" customHeight="1" x14ac:dyDescent="0.25"/>
    <row r="919" spans="1:7" ht="21" customHeight="1" x14ac:dyDescent="0.25">
      <c r="B919" s="1"/>
      <c r="C919" s="1"/>
      <c r="D919" s="1"/>
      <c r="E919" s="1"/>
      <c r="G919" s="1"/>
    </row>
    <row r="920" spans="1:7" ht="51" customHeight="1" x14ac:dyDescent="0.25">
      <c r="A920" s="1"/>
    </row>
    <row r="923" spans="1:7" x14ac:dyDescent="0.25">
      <c r="B923" s="1"/>
      <c r="C923" s="1"/>
      <c r="D923" s="1"/>
      <c r="E923" s="1"/>
      <c r="G923" s="1"/>
    </row>
    <row r="924" spans="1:7" ht="28.5" customHeight="1" x14ac:dyDescent="0.25">
      <c r="A924" s="1"/>
    </row>
    <row r="925" spans="1:7" ht="23.25" customHeight="1" x14ac:dyDescent="0.25"/>
    <row r="926" spans="1:7" x14ac:dyDescent="0.25">
      <c r="B926" s="1"/>
      <c r="C926" s="1"/>
      <c r="D926" s="1"/>
      <c r="E926" s="1"/>
      <c r="F926" s="6"/>
      <c r="G926" s="1"/>
    </row>
    <row r="927" spans="1:7" x14ac:dyDescent="0.25">
      <c r="A927" s="1"/>
      <c r="B927" s="1"/>
      <c r="C927" s="1"/>
      <c r="D927" s="1"/>
      <c r="E927" s="1"/>
      <c r="G927" s="1"/>
    </row>
    <row r="928" spans="1:7" x14ac:dyDescent="0.25">
      <c r="A928" s="1"/>
    </row>
    <row r="930" spans="1:7" x14ac:dyDescent="0.25">
      <c r="B930" s="1"/>
      <c r="C930" s="1"/>
      <c r="D930" s="1"/>
      <c r="E930" s="1"/>
      <c r="F930" s="6"/>
      <c r="G930" s="1"/>
    </row>
    <row r="931" spans="1:7" x14ac:dyDescent="0.25">
      <c r="A931" s="1"/>
    </row>
    <row r="932" spans="1:7" x14ac:dyDescent="0.25">
      <c r="B932" s="1"/>
      <c r="C932" s="1"/>
      <c r="D932" s="1"/>
      <c r="E932" s="1"/>
      <c r="G932" s="1"/>
    </row>
    <row r="933" spans="1:7" x14ac:dyDescent="0.25">
      <c r="A933" s="1"/>
    </row>
    <row r="934" spans="1:7" x14ac:dyDescent="0.25">
      <c r="B934" s="1"/>
      <c r="C934" s="1"/>
      <c r="D934" s="1"/>
      <c r="E934" s="1"/>
      <c r="F934" s="6"/>
      <c r="G934" s="1"/>
    </row>
    <row r="935" spans="1:7" ht="27" customHeight="1" x14ac:dyDescent="0.25">
      <c r="A935" s="1"/>
    </row>
    <row r="937" spans="1:7" x14ac:dyDescent="0.25">
      <c r="B937" s="1"/>
      <c r="C937" s="1"/>
      <c r="D937" s="1"/>
      <c r="E937" s="1"/>
      <c r="G937" s="1"/>
    </row>
    <row r="938" spans="1:7" x14ac:dyDescent="0.25">
      <c r="A938" s="1"/>
    </row>
    <row r="939" spans="1:7" x14ac:dyDescent="0.25">
      <c r="B939" s="1"/>
      <c r="C939" s="1"/>
      <c r="D939" s="1"/>
      <c r="E939" s="1"/>
      <c r="F939" s="6"/>
      <c r="G939" s="1"/>
    </row>
    <row r="940" spans="1:7" x14ac:dyDescent="0.25">
      <c r="A940" s="1"/>
    </row>
    <row r="942" spans="1:7" x14ac:dyDescent="0.25">
      <c r="B942" s="1"/>
      <c r="C942" s="1"/>
      <c r="D942" s="1"/>
      <c r="E942" s="1"/>
      <c r="G942" s="1"/>
    </row>
    <row r="943" spans="1:7" x14ac:dyDescent="0.25">
      <c r="A943" s="1"/>
    </row>
    <row r="944" spans="1:7" x14ac:dyDescent="0.25">
      <c r="B944" s="1"/>
      <c r="C944" s="1"/>
      <c r="D944" s="1"/>
      <c r="E944" s="1"/>
      <c r="F944" s="6"/>
      <c r="G944" s="1"/>
    </row>
    <row r="945" spans="1:7" ht="53.25" customHeight="1" x14ac:dyDescent="0.25">
      <c r="A945" s="1"/>
      <c r="B945" s="1"/>
      <c r="C945" s="1"/>
      <c r="D945" s="1"/>
      <c r="E945" s="1"/>
      <c r="G945" s="1"/>
    </row>
    <row r="946" spans="1:7" x14ac:dyDescent="0.25">
      <c r="A946" s="1"/>
    </row>
    <row r="947" spans="1:7" x14ac:dyDescent="0.25">
      <c r="B947" s="1"/>
      <c r="C947" s="1"/>
      <c r="D947" s="1"/>
      <c r="E947" s="1"/>
      <c r="G947" s="1"/>
    </row>
    <row r="948" spans="1:7" x14ac:dyDescent="0.25">
      <c r="A948" s="1"/>
    </row>
    <row r="949" spans="1:7" ht="48" customHeight="1" x14ac:dyDescent="0.25">
      <c r="B949" s="1"/>
      <c r="C949" s="1"/>
      <c r="D949" s="1"/>
      <c r="E949" s="1"/>
      <c r="F949" s="6"/>
      <c r="G949" s="1"/>
    </row>
    <row r="950" spans="1:7" x14ac:dyDescent="0.25">
      <c r="A950" s="1"/>
      <c r="B950" s="1"/>
      <c r="C950" s="1"/>
      <c r="D950" s="1"/>
      <c r="E950" s="1"/>
      <c r="G950" s="1"/>
    </row>
    <row r="951" spans="1:7" x14ac:dyDescent="0.25">
      <c r="A951" s="1"/>
      <c r="B951" s="1"/>
      <c r="C951" s="1"/>
      <c r="D951" s="1"/>
      <c r="E951" s="1"/>
      <c r="G951" s="1"/>
    </row>
    <row r="952" spans="1:7" x14ac:dyDescent="0.25">
      <c r="A952" s="1"/>
      <c r="B952" s="1"/>
      <c r="C952" s="1"/>
      <c r="D952" s="1"/>
      <c r="E952" s="1"/>
      <c r="F952" s="6"/>
      <c r="G952" s="1"/>
    </row>
    <row r="953" spans="1:7" ht="19.5" customHeight="1" x14ac:dyDescent="0.25">
      <c r="A953" s="1"/>
    </row>
    <row r="954" spans="1:7" x14ac:dyDescent="0.25">
      <c r="B954" s="1"/>
      <c r="C954" s="1"/>
      <c r="D954" s="1"/>
      <c r="E954" s="1"/>
      <c r="F954" s="6"/>
      <c r="G954" s="1"/>
    </row>
    <row r="955" spans="1:7" x14ac:dyDescent="0.25">
      <c r="A955" s="1"/>
    </row>
    <row r="957" spans="1:7" x14ac:dyDescent="0.25">
      <c r="B957" s="1"/>
      <c r="C957" s="1"/>
      <c r="D957" s="1"/>
      <c r="E957" s="1"/>
      <c r="F957" s="6"/>
      <c r="G957" s="1"/>
    </row>
    <row r="958" spans="1:7" ht="50.25" customHeight="1" x14ac:dyDescent="0.25">
      <c r="A958" s="1"/>
      <c r="B958" s="1"/>
      <c r="C958" s="1"/>
      <c r="D958" s="1"/>
      <c r="E958" s="1"/>
      <c r="F958" s="6"/>
      <c r="G958" s="1"/>
    </row>
    <row r="959" spans="1:7" x14ac:dyDescent="0.25">
      <c r="A959" s="1"/>
      <c r="B959" s="1"/>
      <c r="C959" s="1"/>
      <c r="D959" s="1"/>
      <c r="E959" s="1"/>
      <c r="G959" s="1"/>
    </row>
    <row r="960" spans="1:7" x14ac:dyDescent="0.25">
      <c r="A960" s="1"/>
    </row>
    <row r="963" spans="1:7" ht="48.75" customHeight="1" x14ac:dyDescent="0.25">
      <c r="B963" s="1"/>
      <c r="C963" s="1"/>
      <c r="D963" s="1"/>
      <c r="E963" s="1"/>
      <c r="G963" s="1"/>
    </row>
    <row r="964" spans="1:7" x14ac:dyDescent="0.25">
      <c r="A964" s="1"/>
    </row>
    <row r="966" spans="1:7" x14ac:dyDescent="0.25">
      <c r="B966" s="1"/>
      <c r="C966" s="1"/>
      <c r="D966" s="1"/>
      <c r="E966" s="1"/>
      <c r="F966" s="6"/>
      <c r="G966" s="1"/>
    </row>
    <row r="967" spans="1:7" x14ac:dyDescent="0.25">
      <c r="A967" s="1"/>
    </row>
    <row r="968" spans="1:7" ht="54.75" customHeight="1" x14ac:dyDescent="0.25"/>
    <row r="970" spans="1:7" x14ac:dyDescent="0.25">
      <c r="B970" s="1"/>
      <c r="C970" s="1"/>
      <c r="D970" s="1"/>
      <c r="E970" s="1"/>
      <c r="F970" s="6"/>
      <c r="G970" s="1"/>
    </row>
    <row r="971" spans="1:7" ht="36.75" customHeight="1" x14ac:dyDescent="0.25">
      <c r="A971" s="1"/>
      <c r="B971" s="1"/>
      <c r="C971" s="1"/>
      <c r="D971" s="1"/>
      <c r="E971" s="1"/>
      <c r="G971" s="1"/>
    </row>
    <row r="972" spans="1:7" x14ac:dyDescent="0.25">
      <c r="A972" s="1"/>
    </row>
    <row r="973" spans="1:7" ht="49.5" customHeight="1" x14ac:dyDescent="0.25">
      <c r="B973" s="1"/>
      <c r="C973" s="1"/>
      <c r="D973" s="1"/>
      <c r="E973" s="1"/>
      <c r="G973" s="1"/>
    </row>
    <row r="974" spans="1:7" x14ac:dyDescent="0.25">
      <c r="A974" s="1"/>
      <c r="B974" s="1"/>
      <c r="C974" s="1"/>
      <c r="D974" s="1"/>
      <c r="E974" s="1"/>
      <c r="G974" s="1"/>
    </row>
    <row r="975" spans="1:7" x14ac:dyDescent="0.25">
      <c r="A975" s="1"/>
      <c r="B975" s="1"/>
      <c r="C975" s="1"/>
      <c r="D975" s="1"/>
      <c r="E975" s="1"/>
      <c r="G975" s="1"/>
    </row>
    <row r="976" spans="1:7" ht="32.25" customHeight="1" x14ac:dyDescent="0.25">
      <c r="A976" s="1"/>
      <c r="B976" s="1"/>
      <c r="C976" s="1"/>
      <c r="D976" s="1"/>
      <c r="E976" s="1"/>
      <c r="G976" s="1"/>
    </row>
    <row r="977" spans="1:7" ht="51" customHeight="1" x14ac:dyDescent="0.25">
      <c r="A977" s="1"/>
    </row>
    <row r="978" spans="1:7" x14ac:dyDescent="0.25">
      <c r="B978" s="1"/>
      <c r="C978" s="1"/>
      <c r="D978" s="1"/>
      <c r="E978" s="1"/>
      <c r="F978" s="6"/>
      <c r="G978" s="1"/>
    </row>
    <row r="979" spans="1:7" x14ac:dyDescent="0.25">
      <c r="A979" s="1"/>
    </row>
    <row r="980" spans="1:7" x14ac:dyDescent="0.25">
      <c r="B980" s="1"/>
      <c r="C980" s="1"/>
      <c r="D980" s="1"/>
      <c r="E980" s="1"/>
      <c r="F980" s="6"/>
      <c r="G980" s="1"/>
    </row>
    <row r="981" spans="1:7" x14ac:dyDescent="0.25">
      <c r="A981" s="1"/>
      <c r="B981" s="1"/>
      <c r="C981" s="1"/>
      <c r="D981" s="1"/>
      <c r="E981" s="1"/>
      <c r="F981" s="6"/>
      <c r="G981" s="1"/>
    </row>
    <row r="982" spans="1:7" x14ac:dyDescent="0.25">
      <c r="A982" s="1"/>
      <c r="B982" s="1"/>
      <c r="C982" s="1"/>
      <c r="D982" s="1"/>
      <c r="E982" s="1"/>
      <c r="F982" s="6"/>
      <c r="G982" s="1"/>
    </row>
    <row r="983" spans="1:7" x14ac:dyDescent="0.25">
      <c r="A983" s="1"/>
      <c r="B983" s="1"/>
      <c r="C983" s="1"/>
      <c r="D983" s="1"/>
      <c r="E983" s="1"/>
      <c r="F983" s="6"/>
      <c r="G983" s="1"/>
    </row>
    <row r="984" spans="1:7" x14ac:dyDescent="0.25">
      <c r="A984" s="1"/>
    </row>
    <row r="985" spans="1:7" ht="50.25" customHeight="1" x14ac:dyDescent="0.25">
      <c r="B985" s="1"/>
      <c r="C985" s="1"/>
      <c r="D985" s="1"/>
      <c r="E985" s="1"/>
      <c r="F985" s="6"/>
      <c r="G985" s="1"/>
    </row>
    <row r="986" spans="1:7" x14ac:dyDescent="0.25">
      <c r="A986" s="1"/>
    </row>
    <row r="987" spans="1:7" x14ac:dyDescent="0.25">
      <c r="B987" s="1"/>
      <c r="C987" s="1"/>
      <c r="D987" s="1"/>
      <c r="E987" s="1"/>
      <c r="F987" s="6"/>
      <c r="G987" s="1"/>
    </row>
    <row r="988" spans="1:7" x14ac:dyDescent="0.25">
      <c r="A988" s="1"/>
      <c r="B988" s="1"/>
      <c r="C988" s="1"/>
      <c r="D988" s="1"/>
      <c r="E988" s="1"/>
      <c r="F988" s="6"/>
      <c r="G988" s="1"/>
    </row>
    <row r="989" spans="1:7" ht="36" customHeight="1"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G991" s="1"/>
    </row>
    <row r="992" spans="1:7" x14ac:dyDescent="0.25">
      <c r="A992" s="1"/>
    </row>
    <row r="994" spans="1:7" x14ac:dyDescent="0.25">
      <c r="B994" s="1"/>
      <c r="C994" s="1"/>
      <c r="D994" s="1"/>
      <c r="E994" s="1"/>
      <c r="G994" s="1"/>
    </row>
    <row r="995" spans="1:7" x14ac:dyDescent="0.25">
      <c r="A995" s="1"/>
      <c r="B995" s="1"/>
      <c r="C995" s="1"/>
      <c r="D995" s="1"/>
      <c r="E995" s="1"/>
      <c r="G995" s="1"/>
    </row>
    <row r="996" spans="1:7" x14ac:dyDescent="0.25">
      <c r="A996" s="1"/>
      <c r="B996" s="1"/>
      <c r="C996" s="1"/>
      <c r="D996" s="1"/>
      <c r="E996" s="1"/>
      <c r="F996" s="6"/>
      <c r="G996" s="1"/>
    </row>
    <row r="997" spans="1:7" ht="24" customHeight="1" x14ac:dyDescent="0.25">
      <c r="A997" s="1"/>
      <c r="B997" s="1"/>
      <c r="C997" s="1"/>
      <c r="D997" s="1"/>
      <c r="E997" s="1"/>
      <c r="G997" s="1"/>
    </row>
    <row r="998" spans="1:7" x14ac:dyDescent="0.25">
      <c r="A998" s="1"/>
      <c r="B998" s="1"/>
      <c r="C998" s="1"/>
      <c r="D998" s="1"/>
      <c r="E998" s="1"/>
      <c r="F998" s="6"/>
      <c r="G998" s="1"/>
    </row>
    <row r="999" spans="1:7" ht="113.25" customHeight="1" x14ac:dyDescent="0.25">
      <c r="A999" s="1"/>
      <c r="B999" s="1"/>
      <c r="C999" s="1"/>
      <c r="D999" s="1"/>
      <c r="E999" s="1"/>
      <c r="G999" s="1"/>
    </row>
    <row r="1000" spans="1:7" ht="27.75" customHeight="1" x14ac:dyDescent="0.25">
      <c r="A1000" s="1"/>
    </row>
    <row r="1001" spans="1:7" ht="51.75" customHeight="1" x14ac:dyDescent="0.25">
      <c r="B1001" s="1"/>
      <c r="C1001" s="1"/>
      <c r="D1001" s="1"/>
      <c r="E1001" s="1"/>
      <c r="F1001" s="6"/>
      <c r="G1001" s="1"/>
    </row>
    <row r="1002" spans="1:7" ht="47.25" customHeight="1" x14ac:dyDescent="0.25">
      <c r="A1002" s="1"/>
      <c r="B1002" s="1"/>
      <c r="C1002" s="1"/>
      <c r="D1002" s="1"/>
      <c r="E1002" s="1"/>
      <c r="F1002" s="6"/>
      <c r="G1002" s="1"/>
    </row>
    <row r="1003" spans="1:7" x14ac:dyDescent="0.25">
      <c r="A1003" s="1"/>
      <c r="B1003" s="1"/>
      <c r="C1003" s="1"/>
      <c r="D1003" s="1"/>
      <c r="E1003" s="1"/>
      <c r="F1003" s="6"/>
      <c r="G1003" s="1"/>
    </row>
    <row r="1004" spans="1:7" ht="37.5" customHeight="1" x14ac:dyDescent="0.25">
      <c r="A1004" s="1"/>
      <c r="B1004" s="1"/>
      <c r="C1004" s="1"/>
      <c r="D1004" s="1"/>
      <c r="E1004" s="1"/>
      <c r="F1004" s="6"/>
      <c r="G1004" s="1"/>
    </row>
    <row r="1005" spans="1:7" x14ac:dyDescent="0.25">
      <c r="A1005" s="1"/>
      <c r="B1005" s="1"/>
      <c r="C1005" s="1"/>
      <c r="D1005" s="1"/>
      <c r="E1005" s="1"/>
      <c r="F1005" s="6"/>
      <c r="G1005" s="1"/>
    </row>
    <row r="1006" spans="1:7" ht="50.25" customHeight="1" x14ac:dyDescent="0.25">
      <c r="A1006" s="1"/>
      <c r="B1006" s="1"/>
      <c r="C1006" s="1"/>
      <c r="D1006" s="1"/>
      <c r="E1006" s="1"/>
      <c r="F1006" s="6"/>
      <c r="G1006" s="1"/>
    </row>
    <row r="1007" spans="1:7" ht="48" customHeight="1" x14ac:dyDescent="0.25">
      <c r="A1007" s="1"/>
    </row>
    <row r="1008" spans="1:7" x14ac:dyDescent="0.25">
      <c r="B1008" s="1"/>
      <c r="C1008" s="1"/>
      <c r="D1008" s="1"/>
      <c r="E1008" s="1"/>
      <c r="F1008" s="6"/>
      <c r="G1008" s="1"/>
    </row>
    <row r="1009" spans="1:7" ht="34.5" customHeight="1" x14ac:dyDescent="0.25">
      <c r="A1009" s="1"/>
    </row>
    <row r="1010" spans="1:7" x14ac:dyDescent="0.25">
      <c r="B1010" s="1"/>
      <c r="C1010" s="1"/>
      <c r="D1010" s="1"/>
      <c r="E1010" s="1"/>
      <c r="F1010" s="6"/>
      <c r="G1010" s="1"/>
    </row>
    <row r="1011" spans="1:7" x14ac:dyDescent="0.25">
      <c r="A1011" s="1"/>
      <c r="B1011" s="1"/>
      <c r="C1011" s="1"/>
      <c r="D1011" s="1"/>
      <c r="E1011" s="1"/>
      <c r="F1011" s="6"/>
      <c r="G1011" s="1"/>
    </row>
    <row r="1012" spans="1:7" x14ac:dyDescent="0.25">
      <c r="A1012" s="1"/>
      <c r="B1012" s="1"/>
      <c r="C1012" s="1"/>
      <c r="D1012" s="1"/>
      <c r="E1012" s="1"/>
      <c r="G1012" s="1"/>
    </row>
    <row r="1013" spans="1:7" x14ac:dyDescent="0.25">
      <c r="A1013" s="1"/>
      <c r="B1013" s="1"/>
      <c r="C1013" s="1"/>
      <c r="D1013" s="1"/>
      <c r="E1013" s="1"/>
      <c r="F1013" s="6"/>
      <c r="G1013" s="1"/>
    </row>
    <row r="1014" spans="1:7" x14ac:dyDescent="0.25">
      <c r="A1014" s="1"/>
    </row>
    <row r="1015" spans="1:7" ht="53.25" customHeight="1" x14ac:dyDescent="0.25"/>
    <row r="1016" spans="1:7" x14ac:dyDescent="0.25">
      <c r="B1016" s="1"/>
      <c r="C1016" s="1"/>
      <c r="D1016" s="1"/>
      <c r="E1016" s="1"/>
      <c r="G1016" s="1"/>
    </row>
    <row r="1017" spans="1:7" ht="36.75" customHeight="1" x14ac:dyDescent="0.25">
      <c r="A1017" s="1"/>
    </row>
    <row r="1019" spans="1:7" x14ac:dyDescent="0.25">
      <c r="B1019" s="1"/>
      <c r="C1019" s="1"/>
      <c r="D1019" s="1"/>
      <c r="E1019" s="1"/>
      <c r="F1019" s="6"/>
      <c r="G1019" s="1"/>
    </row>
    <row r="1020" spans="1:7" ht="53.25" customHeight="1" x14ac:dyDescent="0.25">
      <c r="A1020" s="1"/>
    </row>
    <row r="1021" spans="1:7" ht="38.25" customHeight="1" x14ac:dyDescent="0.25"/>
    <row r="1022" spans="1:7" ht="112.5" customHeight="1" x14ac:dyDescent="0.25"/>
    <row r="1023" spans="1:7" ht="24" customHeight="1" x14ac:dyDescent="0.25">
      <c r="B1023" s="1"/>
      <c r="C1023" s="1"/>
      <c r="D1023" s="1"/>
      <c r="E1023" s="1"/>
      <c r="F1023" s="6"/>
      <c r="G1023" s="1"/>
    </row>
    <row r="1024" spans="1:7" ht="52.5" customHeight="1" x14ac:dyDescent="0.25">
      <c r="A1024" s="1"/>
      <c r="B1024" s="1"/>
      <c r="C1024" s="1"/>
      <c r="D1024" s="1"/>
      <c r="E1024" s="1"/>
      <c r="G1024" s="1"/>
    </row>
    <row r="1025" spans="1:7" ht="51" customHeight="1" x14ac:dyDescent="0.25">
      <c r="A1025" s="1"/>
    </row>
    <row r="1027" spans="1:7" ht="33" customHeight="1" x14ac:dyDescent="0.25"/>
    <row r="1029" spans="1:7" ht="47.25" customHeight="1" x14ac:dyDescent="0.25"/>
    <row r="1030" spans="1:7" ht="54.75" customHeight="1" x14ac:dyDescent="0.25">
      <c r="B1030" s="1"/>
      <c r="C1030" s="1"/>
      <c r="D1030" s="1"/>
      <c r="E1030" s="1"/>
      <c r="F1030" s="6"/>
      <c r="G1030" s="1"/>
    </row>
    <row r="1031" spans="1:7" x14ac:dyDescent="0.25">
      <c r="A1031" s="1"/>
      <c r="B1031" s="1"/>
      <c r="C1031" s="1"/>
      <c r="D1031" s="1"/>
      <c r="E1031" s="1"/>
      <c r="F1031" s="6"/>
      <c r="G1031" s="1"/>
    </row>
    <row r="1032" spans="1:7" ht="42.75" customHeight="1" x14ac:dyDescent="0.25">
      <c r="A1032" s="1"/>
    </row>
    <row r="1033" spans="1:7" x14ac:dyDescent="0.25">
      <c r="B1033" s="1"/>
      <c r="C1033" s="1"/>
      <c r="D1033" s="1"/>
      <c r="E1033" s="1"/>
      <c r="G1033" s="1"/>
    </row>
    <row r="1034" spans="1:7" x14ac:dyDescent="0.25">
      <c r="A1034" s="1"/>
    </row>
    <row r="1035" spans="1:7" x14ac:dyDescent="0.25">
      <c r="B1035" s="1"/>
      <c r="C1035" s="1"/>
      <c r="D1035" s="1"/>
      <c r="E1035" s="1"/>
      <c r="G1035" s="1"/>
    </row>
    <row r="1036" spans="1:7" x14ac:dyDescent="0.25">
      <c r="A1036" s="1"/>
      <c r="B1036" s="1"/>
      <c r="C1036" s="1"/>
      <c r="D1036" s="1"/>
      <c r="E1036" s="1"/>
      <c r="G1036" s="1"/>
    </row>
    <row r="1037" spans="1:7" x14ac:dyDescent="0.25">
      <c r="A1037" s="1"/>
    </row>
    <row r="1038" spans="1:7" ht="50.25" customHeight="1" x14ac:dyDescent="0.25">
      <c r="B1038" s="1"/>
      <c r="C1038" s="1"/>
      <c r="D1038" s="1"/>
      <c r="E1038" s="1"/>
      <c r="F1038" s="6"/>
      <c r="G1038" s="1"/>
    </row>
    <row r="1039" spans="1:7" x14ac:dyDescent="0.25">
      <c r="A1039" s="1"/>
    </row>
    <row r="1040" spans="1:7" x14ac:dyDescent="0.25">
      <c r="B1040" s="1"/>
      <c r="C1040" s="1"/>
      <c r="D1040" s="1"/>
      <c r="E1040" s="1"/>
      <c r="F1040" s="6"/>
      <c r="G1040" s="1"/>
    </row>
    <row r="1041" spans="1:7" x14ac:dyDescent="0.25">
      <c r="A1041" s="1"/>
    </row>
    <row r="1042" spans="1:7" ht="52.5" customHeight="1" x14ac:dyDescent="0.25">
      <c r="B1042" s="1"/>
      <c r="C1042" s="1"/>
      <c r="D1042" s="1"/>
      <c r="E1042" s="1"/>
      <c r="F1042" s="6"/>
      <c r="G1042" s="1"/>
    </row>
    <row r="1043" spans="1:7" x14ac:dyDescent="0.25">
      <c r="A1043" s="1"/>
      <c r="B1043" s="1"/>
      <c r="C1043" s="1"/>
      <c r="D1043" s="1"/>
      <c r="E1043" s="1"/>
      <c r="F1043" s="6"/>
      <c r="G1043" s="1"/>
    </row>
    <row r="1044" spans="1:7" x14ac:dyDescent="0.25">
      <c r="A1044" s="1"/>
    </row>
    <row r="1046" spans="1:7" x14ac:dyDescent="0.25">
      <c r="B1046" s="1"/>
      <c r="C1046" s="1"/>
      <c r="D1046" s="1"/>
      <c r="E1046" s="1"/>
      <c r="G1046" s="1"/>
    </row>
    <row r="1047" spans="1:7" x14ac:dyDescent="0.25">
      <c r="A1047" s="1"/>
    </row>
    <row r="1049" spans="1:7" ht="79.5" customHeight="1" x14ac:dyDescent="0.25">
      <c r="B1049" s="1"/>
      <c r="C1049" s="1"/>
      <c r="D1049" s="1"/>
      <c r="E1049" s="1"/>
      <c r="F1049" s="6"/>
      <c r="G1049" s="1"/>
    </row>
    <row r="1050" spans="1:7" ht="27.75" customHeight="1" x14ac:dyDescent="0.25">
      <c r="A1050" s="1"/>
    </row>
    <row r="1052" spans="1:7" x14ac:dyDescent="0.25">
      <c r="B1052" s="1"/>
      <c r="C1052" s="1"/>
      <c r="D1052" s="1"/>
      <c r="E1052" s="1"/>
      <c r="G1052" s="1"/>
    </row>
    <row r="1053" spans="1:7" x14ac:dyDescent="0.25">
      <c r="A1053" s="1"/>
      <c r="B1053" s="1"/>
      <c r="C1053" s="1"/>
      <c r="D1053" s="1"/>
      <c r="E1053" s="1"/>
      <c r="F1053" s="6"/>
      <c r="G1053" s="1"/>
    </row>
    <row r="1054" spans="1:7" x14ac:dyDescent="0.25">
      <c r="A1054" s="1"/>
    </row>
    <row r="1055" spans="1:7" x14ac:dyDescent="0.25">
      <c r="B1055" s="1"/>
      <c r="C1055" s="1"/>
      <c r="D1055" s="1"/>
      <c r="E1055" s="1"/>
      <c r="G1055" s="1"/>
    </row>
    <row r="1056" spans="1:7" x14ac:dyDescent="0.25">
      <c r="A1056" s="1"/>
    </row>
    <row r="1057" spans="1:7" ht="53.25" customHeight="1" x14ac:dyDescent="0.25">
      <c r="B1057" s="1"/>
      <c r="C1057" s="1"/>
      <c r="D1057" s="1"/>
      <c r="E1057" s="1"/>
      <c r="G1057" s="1"/>
    </row>
    <row r="1058" spans="1:7" x14ac:dyDescent="0.25">
      <c r="A1058" s="1"/>
    </row>
    <row r="1059" spans="1:7" ht="42.75" customHeight="1" x14ac:dyDescent="0.25">
      <c r="B1059" s="1"/>
      <c r="C1059" s="1"/>
      <c r="D1059" s="1"/>
      <c r="E1059" s="1"/>
      <c r="F1059" s="6"/>
      <c r="G1059" s="1"/>
    </row>
    <row r="1060" spans="1:7" x14ac:dyDescent="0.25">
      <c r="A1060" s="1"/>
      <c r="B1060" s="1"/>
      <c r="C1060" s="1"/>
      <c r="D1060" s="1"/>
      <c r="E1060" s="1"/>
      <c r="F1060" s="6"/>
      <c r="G1060" s="1"/>
    </row>
    <row r="1061" spans="1:7" ht="113.25" customHeight="1" x14ac:dyDescent="0.25">
      <c r="A1061" s="1"/>
    </row>
    <row r="1062" spans="1:7" ht="18.75" customHeight="1" x14ac:dyDescent="0.25">
      <c r="B1062" s="1"/>
      <c r="C1062" s="1"/>
      <c r="D1062" s="1"/>
      <c r="E1062" s="1"/>
      <c r="F1062" s="6"/>
      <c r="G1062" s="1"/>
    </row>
    <row r="1063" spans="1:7" x14ac:dyDescent="0.25">
      <c r="A1063" s="1"/>
      <c r="B1063" s="1"/>
      <c r="C1063" s="1"/>
      <c r="D1063" s="1"/>
      <c r="E1063" s="1"/>
      <c r="G1063" s="1"/>
    </row>
    <row r="1064" spans="1:7" x14ac:dyDescent="0.25">
      <c r="A1064" s="1"/>
      <c r="B1064" s="1"/>
      <c r="C1064" s="1"/>
      <c r="D1064" s="1"/>
      <c r="E1064" s="1"/>
      <c r="F1064" s="6"/>
      <c r="G1064" s="1"/>
    </row>
    <row r="1065" spans="1:7" x14ac:dyDescent="0.25">
      <c r="A1065" s="1"/>
      <c r="B1065" s="1"/>
      <c r="C1065" s="1"/>
      <c r="D1065" s="1"/>
      <c r="E1065" s="1"/>
      <c r="G1065" s="1"/>
    </row>
    <row r="1066" spans="1:7" x14ac:dyDescent="0.25">
      <c r="A1066" s="1"/>
      <c r="B1066" s="1"/>
      <c r="C1066" s="1"/>
      <c r="D1066" s="1"/>
      <c r="E1066" s="1"/>
      <c r="F1066" s="6"/>
      <c r="G1066" s="1"/>
    </row>
    <row r="1067" spans="1:7" x14ac:dyDescent="0.25">
      <c r="A1067" s="1"/>
      <c r="B1067" s="1"/>
      <c r="C1067" s="1"/>
      <c r="D1067" s="1"/>
      <c r="E1067" s="1"/>
      <c r="F1067" s="6"/>
      <c r="G1067" s="1"/>
    </row>
    <row r="1068" spans="1:7" ht="53.25" customHeight="1" x14ac:dyDescent="0.25">
      <c r="A1068" s="1"/>
    </row>
    <row r="1069" spans="1:7" x14ac:dyDescent="0.25">
      <c r="B1069" s="1"/>
      <c r="C1069" s="1"/>
      <c r="D1069" s="1"/>
      <c r="E1069" s="1"/>
      <c r="F1069" s="6"/>
      <c r="G1069" s="1"/>
    </row>
    <row r="1070" spans="1:7" x14ac:dyDescent="0.25">
      <c r="A1070" s="1"/>
      <c r="B1070" s="1"/>
      <c r="C1070" s="1"/>
      <c r="D1070" s="1"/>
      <c r="E1070" s="1"/>
      <c r="F1070" s="6"/>
      <c r="G1070" s="1"/>
    </row>
    <row r="1071" spans="1:7" x14ac:dyDescent="0.25">
      <c r="A1071" s="1"/>
      <c r="B1071" s="1"/>
      <c r="C1071" s="1"/>
      <c r="D1071" s="1"/>
      <c r="E1071" s="1"/>
      <c r="F1071" s="6"/>
      <c r="G1071" s="1"/>
    </row>
    <row r="1072" spans="1:7" ht="51" customHeight="1" x14ac:dyDescent="0.25">
      <c r="A1072" s="1"/>
      <c r="B1072" s="1"/>
      <c r="C1072" s="1"/>
      <c r="D1072" s="1"/>
      <c r="E1072" s="1"/>
      <c r="F1072" s="6"/>
      <c r="G1072" s="1"/>
    </row>
    <row r="1073" spans="1:7" x14ac:dyDescent="0.25">
      <c r="A1073" s="1"/>
      <c r="B1073" s="1"/>
      <c r="C1073" s="1"/>
      <c r="D1073" s="1"/>
      <c r="E1073" s="1"/>
      <c r="G1073" s="1"/>
    </row>
    <row r="1074" spans="1:7" x14ac:dyDescent="0.25">
      <c r="A1074" s="1"/>
    </row>
    <row r="1075" spans="1:7" x14ac:dyDescent="0.25">
      <c r="B1075" s="1"/>
      <c r="C1075" s="1"/>
      <c r="D1075" s="1"/>
      <c r="E1075" s="1"/>
      <c r="G1075" s="1"/>
    </row>
    <row r="1076" spans="1:7" x14ac:dyDescent="0.25">
      <c r="A1076" s="1"/>
    </row>
    <row r="1077" spans="1:7" x14ac:dyDescent="0.25">
      <c r="B1077" s="1"/>
      <c r="C1077" s="1"/>
      <c r="D1077" s="1"/>
      <c r="E1077" s="1"/>
      <c r="F1077" s="6"/>
      <c r="G1077" s="1"/>
    </row>
    <row r="1078" spans="1:7" ht="27" customHeight="1" x14ac:dyDescent="0.25">
      <c r="A1078" s="1"/>
    </row>
    <row r="1079" spans="1:7" ht="17.25" customHeight="1" x14ac:dyDescent="0.25">
      <c r="B1079" s="1"/>
      <c r="C1079" s="1"/>
      <c r="D1079" s="1"/>
      <c r="E1079" s="1"/>
      <c r="G1079" s="1"/>
    </row>
    <row r="1080" spans="1:7" x14ac:dyDescent="0.25">
      <c r="A1080" s="1"/>
      <c r="B1080" s="1"/>
      <c r="C1080" s="1"/>
      <c r="D1080" s="1"/>
      <c r="E1080" s="1"/>
      <c r="F1080" s="6"/>
      <c r="G1080" s="1"/>
    </row>
    <row r="1081" spans="1:7" ht="38.25" customHeight="1" x14ac:dyDescent="0.25">
      <c r="A1081" s="1"/>
    </row>
    <row r="1082" spans="1:7" x14ac:dyDescent="0.25">
      <c r="B1082" s="1"/>
      <c r="C1082" s="1"/>
      <c r="D1082" s="1"/>
      <c r="E1082" s="1"/>
      <c r="F1082" s="6"/>
      <c r="G1082" s="1"/>
    </row>
    <row r="1083" spans="1:7" ht="20.25" customHeight="1" x14ac:dyDescent="0.25">
      <c r="A1083" s="1"/>
      <c r="B1083" s="1"/>
      <c r="C1083" s="1"/>
      <c r="D1083" s="1"/>
      <c r="E1083" s="1"/>
      <c r="G1083" s="1"/>
    </row>
    <row r="1084" spans="1:7" x14ac:dyDescent="0.25">
      <c r="A1084" s="1"/>
    </row>
    <row r="1085" spans="1:7" ht="127.5" customHeight="1" x14ac:dyDescent="0.25"/>
    <row r="1086" spans="1:7" ht="42" customHeight="1" x14ac:dyDescent="0.25">
      <c r="B1086" s="1"/>
      <c r="C1086" s="1"/>
      <c r="D1086" s="1"/>
      <c r="E1086" s="1"/>
      <c r="F1086" s="6"/>
      <c r="G1086" s="1"/>
    </row>
    <row r="1087" spans="1:7" x14ac:dyDescent="0.25">
      <c r="A1087" s="1"/>
    </row>
    <row r="1088" spans="1:7" ht="42" customHeight="1" x14ac:dyDescent="0.25"/>
    <row r="1089" spans="1:7" ht="129.75" customHeight="1" x14ac:dyDescent="0.25">
      <c r="B1089" s="1"/>
      <c r="C1089" s="1"/>
      <c r="D1089" s="1"/>
      <c r="E1089" s="1"/>
      <c r="G1089" s="1"/>
    </row>
    <row r="1090" spans="1:7" ht="27" customHeight="1" x14ac:dyDescent="0.25">
      <c r="A1090" s="1"/>
      <c r="B1090" s="1"/>
      <c r="C1090" s="1"/>
      <c r="D1090" s="1"/>
      <c r="E1090" s="1"/>
      <c r="F1090" s="6"/>
      <c r="G1090" s="1"/>
    </row>
    <row r="1091" spans="1:7" ht="44.25" customHeight="1" x14ac:dyDescent="0.25">
      <c r="A1091" s="1"/>
      <c r="B1091" s="1"/>
      <c r="C1091" s="1"/>
      <c r="D1091" s="1"/>
      <c r="E1091" s="1"/>
      <c r="G1091" s="1"/>
    </row>
    <row r="1092" spans="1:7" x14ac:dyDescent="0.25">
      <c r="A1092" s="1"/>
    </row>
    <row r="1096" spans="1:7" ht="33" customHeight="1" x14ac:dyDescent="0.25">
      <c r="B1096" s="1"/>
      <c r="C1096" s="1"/>
      <c r="D1096" s="1"/>
      <c r="E1096" s="1"/>
      <c r="F1096" s="6"/>
      <c r="G1096" s="1"/>
    </row>
    <row r="1097" spans="1:7" x14ac:dyDescent="0.25">
      <c r="A1097" s="1"/>
      <c r="B1097" s="1"/>
      <c r="C1097" s="1"/>
      <c r="D1097" s="1"/>
      <c r="E1097" s="1"/>
      <c r="F1097" s="6"/>
      <c r="G1097" s="1"/>
    </row>
    <row r="1098" spans="1:7" x14ac:dyDescent="0.25">
      <c r="A1098" s="1"/>
      <c r="B1098" s="1"/>
      <c r="C1098" s="1"/>
      <c r="D1098" s="1"/>
      <c r="E1098" s="1"/>
      <c r="F1098" s="6"/>
      <c r="G1098" s="1"/>
    </row>
    <row r="1099" spans="1:7" ht="22.5" customHeight="1" x14ac:dyDescent="0.25">
      <c r="A1099" s="1"/>
      <c r="B1099" s="1"/>
      <c r="C1099" s="1"/>
      <c r="D1099" s="1"/>
      <c r="E1099" s="1"/>
      <c r="G1099" s="1"/>
    </row>
    <row r="1100" spans="1:7" x14ac:dyDescent="0.25">
      <c r="A1100" s="1"/>
      <c r="B1100" s="1"/>
      <c r="C1100" s="1"/>
      <c r="D1100" s="1"/>
      <c r="E1100" s="1"/>
      <c r="G1100" s="1"/>
    </row>
    <row r="1101" spans="1:7" ht="57" customHeight="1" x14ac:dyDescent="0.25">
      <c r="A1101" s="1"/>
    </row>
    <row r="1104" spans="1:7" x14ac:dyDescent="0.25">
      <c r="B1104" s="1"/>
      <c r="C1104" s="1"/>
      <c r="D1104" s="1"/>
      <c r="E1104" s="1"/>
      <c r="G1104" s="1"/>
    </row>
    <row r="1105" spans="1:7" ht="49.5" customHeight="1" x14ac:dyDescent="0.25">
      <c r="A1105" s="1"/>
      <c r="B1105" s="1"/>
      <c r="C1105" s="1"/>
      <c r="D1105" s="1"/>
      <c r="E1105" s="1"/>
      <c r="F1105" s="6"/>
      <c r="G1105" s="1"/>
    </row>
    <row r="1106" spans="1:7" x14ac:dyDescent="0.25">
      <c r="A1106" s="1"/>
      <c r="B1106" s="1"/>
      <c r="C1106" s="1"/>
      <c r="D1106" s="1"/>
      <c r="E1106" s="1"/>
      <c r="F1106" s="6"/>
      <c r="G1106" s="1"/>
    </row>
    <row r="1107" spans="1:7" x14ac:dyDescent="0.25">
      <c r="A1107" s="1"/>
      <c r="B1107" s="1"/>
      <c r="C1107" s="1"/>
      <c r="D1107" s="1"/>
      <c r="E1107" s="1"/>
      <c r="F1107" s="6"/>
      <c r="G1107" s="1"/>
    </row>
    <row r="1108" spans="1:7" x14ac:dyDescent="0.25">
      <c r="A1108" s="1"/>
    </row>
    <row r="1109" spans="1:7" ht="48.75" customHeight="1" x14ac:dyDescent="0.25"/>
    <row r="1110" spans="1:7" x14ac:dyDescent="0.25">
      <c r="B1110" s="1"/>
      <c r="C1110" s="1"/>
      <c r="D1110" s="1"/>
      <c r="E1110" s="1"/>
      <c r="G1110" s="1"/>
    </row>
    <row r="1111" spans="1:7" x14ac:dyDescent="0.25">
      <c r="A1111" s="1"/>
      <c r="B1111" s="1"/>
      <c r="C1111" s="1"/>
      <c r="D1111" s="1"/>
      <c r="E1111" s="1"/>
      <c r="F1111" s="6"/>
      <c r="G1111" s="1"/>
    </row>
    <row r="1112" spans="1:7" x14ac:dyDescent="0.25">
      <c r="A1112" s="1"/>
      <c r="B1112" s="1"/>
      <c r="C1112" s="1"/>
      <c r="D1112" s="1"/>
      <c r="E1112" s="1"/>
      <c r="F1112" s="6"/>
      <c r="G1112" s="1"/>
    </row>
    <row r="1113" spans="1:7" x14ac:dyDescent="0.25">
      <c r="A1113" s="1"/>
    </row>
    <row r="1115" spans="1:7" ht="84" customHeight="1" x14ac:dyDescent="0.25"/>
    <row r="1116" spans="1:7" ht="34.5" customHeight="1" x14ac:dyDescent="0.25"/>
    <row r="1117" spans="1:7" ht="24.75" customHeight="1" x14ac:dyDescent="0.25">
      <c r="B1117" s="1"/>
      <c r="C1117" s="1"/>
      <c r="D1117" s="1"/>
      <c r="E1117" s="1"/>
      <c r="F1117" s="6"/>
      <c r="G1117" s="1"/>
    </row>
    <row r="1118" spans="1:7" x14ac:dyDescent="0.25">
      <c r="A1118" s="1"/>
    </row>
    <row r="1119" spans="1:7" x14ac:dyDescent="0.25">
      <c r="B1119" s="1"/>
      <c r="C1119" s="1"/>
      <c r="D1119" s="1"/>
      <c r="E1119" s="1"/>
      <c r="G1119" s="1"/>
    </row>
    <row r="1120" spans="1:7" x14ac:dyDescent="0.25">
      <c r="A1120" s="1"/>
    </row>
    <row r="1123" spans="1:7" x14ac:dyDescent="0.25">
      <c r="B1123" s="1"/>
      <c r="C1123" s="1"/>
      <c r="D1123" s="1"/>
      <c r="E1123" s="1"/>
      <c r="G1123" s="1"/>
    </row>
    <row r="1124" spans="1:7" ht="36" customHeight="1" x14ac:dyDescent="0.25">
      <c r="A1124" s="1"/>
    </row>
    <row r="1125" spans="1:7" ht="111.75" customHeight="1" x14ac:dyDescent="0.25">
      <c r="B1125" s="1"/>
      <c r="C1125" s="1"/>
      <c r="D1125" s="1"/>
      <c r="E1125" s="1"/>
      <c r="G1125" s="1"/>
    </row>
    <row r="1126" spans="1:7" ht="27.75" customHeight="1" x14ac:dyDescent="0.25">
      <c r="A1126" s="1"/>
      <c r="B1126" s="1"/>
      <c r="C1126" s="1"/>
      <c r="D1126" s="1"/>
      <c r="E1126" s="1"/>
      <c r="F1126" s="6"/>
      <c r="G1126" s="1"/>
    </row>
    <row r="1127" spans="1:7" x14ac:dyDescent="0.25">
      <c r="A1127" s="1"/>
    </row>
    <row r="1130" spans="1:7" ht="111.75" customHeight="1" x14ac:dyDescent="0.25">
      <c r="B1130" s="1"/>
      <c r="C1130" s="1"/>
      <c r="D1130" s="1"/>
      <c r="E1130" s="1"/>
      <c r="F1130" s="6"/>
      <c r="G1130" s="1"/>
    </row>
    <row r="1131" spans="1:7" ht="42.75" customHeight="1" x14ac:dyDescent="0.25">
      <c r="A1131" s="1"/>
      <c r="B1131" s="1"/>
      <c r="C1131" s="1"/>
      <c r="D1131" s="1"/>
      <c r="E1131" s="1"/>
      <c r="G1131" s="1"/>
    </row>
    <row r="1132" spans="1:7" x14ac:dyDescent="0.25">
      <c r="A1132" s="1"/>
      <c r="B1132" s="1"/>
      <c r="C1132" s="1"/>
      <c r="D1132" s="1"/>
      <c r="E1132" s="1"/>
      <c r="F1132" s="6"/>
      <c r="G1132" s="1"/>
    </row>
    <row r="1133" spans="1:7" x14ac:dyDescent="0.25">
      <c r="A1133" s="1"/>
      <c r="B1133" s="1"/>
      <c r="C1133" s="1"/>
      <c r="D1133" s="1"/>
      <c r="E1133" s="1"/>
      <c r="F1133" s="6"/>
      <c r="G1133" s="1"/>
    </row>
    <row r="1134" spans="1:7" x14ac:dyDescent="0.25">
      <c r="A1134" s="1"/>
    </row>
    <row r="1136" spans="1:7" ht="51.75" customHeight="1" x14ac:dyDescent="0.25">
      <c r="B1136" s="1"/>
      <c r="C1136" s="1"/>
      <c r="D1136" s="1"/>
      <c r="E1136" s="1"/>
      <c r="G1136" s="1"/>
    </row>
    <row r="1137" spans="1:7" x14ac:dyDescent="0.25">
      <c r="A1137" s="1"/>
      <c r="B1137" s="1"/>
      <c r="C1137" s="1"/>
      <c r="D1137" s="1"/>
      <c r="E1137" s="1"/>
      <c r="G1137" s="1"/>
    </row>
    <row r="1138" spans="1:7" x14ac:dyDescent="0.25">
      <c r="A1138" s="1"/>
      <c r="B1138" s="1"/>
      <c r="C1138" s="1"/>
      <c r="D1138" s="1"/>
      <c r="E1138" s="1"/>
      <c r="F1138" s="6"/>
      <c r="G1138" s="1"/>
    </row>
    <row r="1139" spans="1:7" x14ac:dyDescent="0.25">
      <c r="A1139" s="1"/>
      <c r="B1139" s="1"/>
      <c r="C1139" s="1"/>
      <c r="D1139" s="1"/>
      <c r="E1139" s="1"/>
      <c r="F1139" s="6"/>
      <c r="G1139" s="1"/>
    </row>
    <row r="1140" spans="1:7" x14ac:dyDescent="0.25">
      <c r="A1140" s="1"/>
      <c r="B1140" s="1"/>
      <c r="C1140" s="1"/>
      <c r="D1140" s="1"/>
      <c r="E1140" s="1"/>
      <c r="G1140" s="1"/>
    </row>
    <row r="1141" spans="1:7" x14ac:dyDescent="0.25">
      <c r="A1141" s="1"/>
      <c r="B1141" s="1"/>
      <c r="C1141" s="1"/>
      <c r="D1141" s="1"/>
      <c r="E1141" s="1"/>
      <c r="G1141" s="1"/>
    </row>
    <row r="1142" spans="1:7" x14ac:dyDescent="0.25">
      <c r="A1142" s="1"/>
    </row>
    <row r="1143" spans="1:7" x14ac:dyDescent="0.25">
      <c r="B1143" s="1"/>
      <c r="C1143" s="1"/>
      <c r="D1143" s="1"/>
      <c r="E1143" s="1"/>
      <c r="F1143" s="6"/>
      <c r="G1143" s="1"/>
    </row>
    <row r="1144" spans="1:7" x14ac:dyDescent="0.25">
      <c r="A1144" s="1"/>
      <c r="B1144" s="1"/>
      <c r="C1144" s="1"/>
      <c r="D1144" s="1"/>
      <c r="E1144" s="1"/>
      <c r="F1144" s="6"/>
      <c r="G1144" s="1"/>
    </row>
    <row r="1145" spans="1:7" ht="50.25" customHeight="1" x14ac:dyDescent="0.25">
      <c r="A1145" s="1"/>
      <c r="B1145" s="1"/>
      <c r="C1145" s="1"/>
      <c r="D1145" s="1"/>
      <c r="E1145" s="1"/>
      <c r="G1145" s="1"/>
    </row>
    <row r="1146" spans="1:7" x14ac:dyDescent="0.25">
      <c r="A1146" s="1"/>
    </row>
    <row r="1147" spans="1:7" x14ac:dyDescent="0.25">
      <c r="B1147" s="1"/>
      <c r="C1147" s="1"/>
      <c r="D1147" s="1"/>
      <c r="E1147" s="1"/>
      <c r="F1147" s="6"/>
      <c r="G1147" s="1"/>
    </row>
    <row r="1148" spans="1:7" x14ac:dyDescent="0.25">
      <c r="A1148" s="1"/>
      <c r="B1148" s="1"/>
      <c r="C1148" s="1"/>
      <c r="D1148" s="1"/>
      <c r="E1148" s="1"/>
      <c r="F1148" s="6"/>
      <c r="G1148" s="1"/>
    </row>
    <row r="1149" spans="1:7" ht="51" customHeight="1" x14ac:dyDescent="0.25">
      <c r="A1149" s="1"/>
      <c r="B1149" s="1"/>
      <c r="C1149" s="1"/>
      <c r="D1149" s="1"/>
      <c r="E1149" s="1"/>
      <c r="G1149" s="1"/>
    </row>
    <row r="1150" spans="1:7" x14ac:dyDescent="0.25">
      <c r="A1150" s="1"/>
      <c r="B1150" s="1"/>
      <c r="C1150" s="1"/>
      <c r="D1150" s="1"/>
      <c r="E1150" s="1"/>
      <c r="F1150" s="6"/>
      <c r="G1150" s="1"/>
    </row>
    <row r="1151" spans="1:7" ht="41.25" customHeight="1" x14ac:dyDescent="0.25">
      <c r="A1151" s="1"/>
      <c r="B1151" s="1"/>
      <c r="C1151" s="1"/>
      <c r="D1151" s="1"/>
      <c r="E1151" s="1"/>
      <c r="F1151" s="6"/>
      <c r="G1151" s="1"/>
    </row>
    <row r="1152" spans="1:7" ht="23.25" customHeight="1" x14ac:dyDescent="0.25">
      <c r="A1152" s="1"/>
      <c r="B1152" s="1"/>
      <c r="C1152" s="1"/>
      <c r="D1152" s="1"/>
      <c r="E1152" s="1"/>
      <c r="F1152" s="6"/>
      <c r="G1152" s="1"/>
    </row>
    <row r="1153" spans="1:7" x14ac:dyDescent="0.25">
      <c r="A1153" s="1"/>
      <c r="B1153" s="1"/>
      <c r="C1153" s="1"/>
      <c r="D1153" s="1"/>
      <c r="E1153" s="1"/>
      <c r="G1153" s="1"/>
    </row>
    <row r="1154" spans="1:7" x14ac:dyDescent="0.25">
      <c r="A1154" s="1"/>
      <c r="B1154" s="1"/>
      <c r="C1154" s="1"/>
      <c r="D1154" s="1"/>
      <c r="E1154" s="1"/>
      <c r="F1154" s="6"/>
      <c r="G1154" s="1"/>
    </row>
    <row r="1155" spans="1:7" x14ac:dyDescent="0.25">
      <c r="A1155" s="1"/>
      <c r="B1155" s="1"/>
      <c r="C1155" s="1"/>
      <c r="D1155" s="1"/>
      <c r="E1155" s="1"/>
      <c r="F1155" s="6"/>
      <c r="G1155" s="1"/>
    </row>
    <row r="1156" spans="1:7" x14ac:dyDescent="0.25">
      <c r="A1156" s="1"/>
      <c r="B1156" s="1"/>
      <c r="C1156" s="1"/>
      <c r="D1156" s="1"/>
      <c r="E1156" s="1"/>
      <c r="F1156" s="6"/>
      <c r="G1156" s="1"/>
    </row>
    <row r="1157" spans="1:7" ht="50.25" customHeight="1" x14ac:dyDescent="0.25">
      <c r="A1157" s="1"/>
    </row>
    <row r="1158" spans="1:7" ht="22.5" customHeight="1" x14ac:dyDescent="0.25"/>
    <row r="1160" spans="1:7" x14ac:dyDescent="0.25">
      <c r="F1160" s="6"/>
    </row>
    <row r="1162" spans="1:7" ht="114" customHeight="1" x14ac:dyDescent="0.25">
      <c r="F1162" s="6"/>
    </row>
    <row r="1163" spans="1:7" ht="24.75" customHeight="1" x14ac:dyDescent="0.25">
      <c r="F1163" s="6"/>
    </row>
    <row r="1166" spans="1:7" ht="81.75" customHeight="1" x14ac:dyDescent="0.25"/>
    <row r="1167" spans="1:7" ht="22.5" customHeight="1" x14ac:dyDescent="0.25">
      <c r="A1167" s="1"/>
      <c r="B1167" s="1"/>
      <c r="C1167" s="1"/>
      <c r="D1167" s="1"/>
      <c r="E1167" s="1"/>
      <c r="F1167" s="1"/>
      <c r="G1167" s="1"/>
    </row>
    <row r="1169" spans="1:7" ht="28.5" customHeight="1" x14ac:dyDescent="0.25">
      <c r="A1169" s="1"/>
      <c r="B1169" s="1"/>
      <c r="C1169" s="1"/>
      <c r="D1169" s="1"/>
      <c r="E1169" s="1"/>
      <c r="F1169" s="1"/>
      <c r="G1169" s="1"/>
    </row>
    <row r="1170" spans="1:7" ht="130.5" customHeight="1" x14ac:dyDescent="0.25">
      <c r="A1170" s="1"/>
      <c r="B1170" s="1"/>
      <c r="C1170" s="1"/>
      <c r="D1170" s="1"/>
      <c r="E1170" s="1"/>
      <c r="F1170" s="1"/>
      <c r="G1170" s="1"/>
    </row>
    <row r="1171" spans="1:7" ht="24.75" customHeight="1" x14ac:dyDescent="0.25">
      <c r="A1171" s="1"/>
      <c r="B1171" s="1"/>
      <c r="C1171" s="1"/>
      <c r="D1171" s="1"/>
      <c r="E1171" s="1"/>
      <c r="F1171" s="1"/>
      <c r="G1171" s="1"/>
    </row>
    <row r="1173" spans="1:7" ht="24" customHeight="1" x14ac:dyDescent="0.25">
      <c r="A1173" s="1"/>
      <c r="B1173" s="1"/>
      <c r="C1173" s="1"/>
      <c r="D1173" s="1"/>
      <c r="E1173" s="1"/>
      <c r="F1173" s="1"/>
      <c r="G1173" s="1"/>
    </row>
    <row r="1174" spans="1:7" ht="80.25" customHeight="1" x14ac:dyDescent="0.25">
      <c r="A1174" s="1"/>
      <c r="B1174" s="1"/>
      <c r="C1174" s="1"/>
      <c r="D1174" s="1"/>
      <c r="E1174" s="1"/>
      <c r="F1174" s="1"/>
      <c r="G1174" s="1"/>
    </row>
    <row r="1175" spans="1:7" ht="21.75" customHeight="1" x14ac:dyDescent="0.25">
      <c r="A1175" s="1"/>
      <c r="B1175" s="1"/>
      <c r="C1175" s="1"/>
      <c r="D1175" s="1"/>
      <c r="E1175" s="1"/>
      <c r="F1175" s="1"/>
      <c r="G1175" s="1"/>
    </row>
    <row r="1179" spans="1:7" ht="45.75" customHeight="1" x14ac:dyDescent="0.25">
      <c r="A1179" s="1"/>
      <c r="B1179" s="1"/>
      <c r="C1179" s="1"/>
      <c r="D1179" s="1"/>
      <c r="E1179" s="1"/>
      <c r="F1179" s="1"/>
      <c r="G1179" s="1"/>
    </row>
    <row r="1181" spans="1:7" ht="51.75" customHeight="1" x14ac:dyDescent="0.25">
      <c r="A1181" s="1"/>
      <c r="B1181" s="1"/>
      <c r="C1181" s="1"/>
      <c r="D1181" s="1"/>
      <c r="E1181" s="1"/>
      <c r="F1181" s="1"/>
      <c r="G1181" s="1"/>
    </row>
    <row r="1182" spans="1:7" ht="51.75" customHeight="1" x14ac:dyDescent="0.25">
      <c r="A1182" s="1"/>
      <c r="B1182" s="1"/>
      <c r="C1182" s="1"/>
      <c r="D1182" s="1"/>
      <c r="E1182" s="1"/>
      <c r="F1182" s="1"/>
      <c r="G1182" s="1"/>
    </row>
    <row r="1185" spans="1:7" ht="47.25" customHeight="1" x14ac:dyDescent="0.25"/>
    <row r="1186" spans="1:7" ht="52.5" customHeight="1" x14ac:dyDescent="0.25"/>
    <row r="1191" spans="1:7" s="3" customFormat="1" x14ac:dyDescent="0.25">
      <c r="A1191" s="4"/>
      <c r="B1191" s="7"/>
      <c r="C1191" s="6"/>
      <c r="D1191" s="7"/>
      <c r="E1191" s="7"/>
      <c r="F1191" s="7"/>
      <c r="G1191" s="8"/>
    </row>
    <row r="1192" spans="1:7" s="3" customFormat="1" x14ac:dyDescent="0.25">
      <c r="A1192" s="4"/>
      <c r="B1192" s="7"/>
      <c r="C1192" s="6"/>
      <c r="D1192" s="7"/>
      <c r="E1192" s="7"/>
      <c r="F1192" s="7"/>
      <c r="G1192" s="8"/>
    </row>
    <row r="1193" spans="1:7" s="3" customFormat="1" x14ac:dyDescent="0.25">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09375" defaultRowHeight="17.399999999999999" x14ac:dyDescent="0.25"/>
  <cols>
    <col min="1" max="1" width="77.8867187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2.109375" style="1" bestFit="1" customWidth="1"/>
    <col min="9" max="9" width="5.5546875" style="1" customWidth="1"/>
    <col min="10" max="10" width="9.109375" style="1" customWidth="1"/>
    <col min="11" max="11" width="4.44140625" style="1" customWidth="1"/>
    <col min="12" max="12" width="17.3320312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27" t="s">
        <v>494</v>
      </c>
      <c r="B9" s="128"/>
      <c r="C9" s="128"/>
      <c r="D9" s="128"/>
      <c r="E9" s="128"/>
      <c r="F9" s="128"/>
      <c r="G9" s="128"/>
    </row>
    <row r="10" spans="1:15" ht="26.4" customHeight="1" x14ac:dyDescent="0.35">
      <c r="A10" s="19"/>
      <c r="B10" s="20"/>
      <c r="C10" s="21"/>
      <c r="D10" s="20"/>
      <c r="E10" s="20"/>
      <c r="F10" s="21"/>
      <c r="G10" s="22" t="s">
        <v>32</v>
      </c>
      <c r="K10" s="2"/>
    </row>
    <row r="11" spans="1:15" ht="24.75" customHeight="1" x14ac:dyDescent="0.25">
      <c r="A11" s="129" t="s">
        <v>14</v>
      </c>
      <c r="B11" s="129" t="s">
        <v>13</v>
      </c>
      <c r="C11" s="129"/>
      <c r="D11" s="129"/>
      <c r="E11" s="129"/>
      <c r="F11" s="129"/>
      <c r="G11" s="130" t="s">
        <v>38</v>
      </c>
      <c r="O11" s="17"/>
    </row>
    <row r="12" spans="1:15" x14ac:dyDescent="0.25">
      <c r="A12" s="129"/>
      <c r="B12" s="129" t="s">
        <v>11</v>
      </c>
      <c r="C12" s="129"/>
      <c r="D12" s="129"/>
      <c r="E12" s="129"/>
      <c r="F12" s="23" t="s">
        <v>12</v>
      </c>
      <c r="G12" s="130"/>
      <c r="L12" s="17"/>
    </row>
    <row r="13" spans="1:15" s="6" customFormat="1" x14ac:dyDescent="0.25">
      <c r="A13" s="58">
        <v>1</v>
      </c>
      <c r="B13" s="58">
        <v>2</v>
      </c>
      <c r="C13" s="58">
        <v>3</v>
      </c>
      <c r="D13" s="58">
        <v>4</v>
      </c>
      <c r="E13" s="58">
        <v>5</v>
      </c>
      <c r="F13" s="58">
        <v>6</v>
      </c>
      <c r="G13" s="24">
        <v>7</v>
      </c>
      <c r="J13" s="47"/>
      <c r="L13" s="48"/>
    </row>
    <row r="14" spans="1:15" x14ac:dyDescent="0.25">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5">
      <c r="A15" s="28" t="s">
        <v>364</v>
      </c>
      <c r="B15" s="18" t="s">
        <v>0</v>
      </c>
      <c r="C15" s="18"/>
      <c r="D15" s="18"/>
      <c r="E15" s="18"/>
      <c r="F15" s="14"/>
      <c r="G15" s="15">
        <f>SUM(G16)</f>
        <v>1818717.3</v>
      </c>
    </row>
    <row r="16" spans="1:15" s="2" customFormat="1" ht="32.25" customHeight="1" x14ac:dyDescent="0.25">
      <c r="A16" s="28" t="s">
        <v>365</v>
      </c>
      <c r="B16" s="18" t="s">
        <v>0</v>
      </c>
      <c r="C16" s="18" t="s">
        <v>58</v>
      </c>
      <c r="D16" s="18"/>
      <c r="E16" s="18"/>
      <c r="F16" s="14"/>
      <c r="G16" s="15">
        <f>SUM(G17+G32+G43+G65+G97+G52+G120+G131+G123+G127)</f>
        <v>1818717.3</v>
      </c>
    </row>
    <row r="17" spans="1:7" s="2" customFormat="1" ht="66.75" customHeight="1" x14ac:dyDescent="0.25">
      <c r="A17" s="28" t="s">
        <v>425</v>
      </c>
      <c r="B17" s="18" t="s">
        <v>0</v>
      </c>
      <c r="C17" s="18" t="s">
        <v>58</v>
      </c>
      <c r="D17" s="18" t="s">
        <v>0</v>
      </c>
      <c r="E17" s="18"/>
      <c r="F17" s="14"/>
      <c r="G17" s="15">
        <f>SUM(G22+G20+G26+G30+G28+G18+G24)</f>
        <v>-3.979039320256561E-13</v>
      </c>
    </row>
    <row r="18" spans="1:7" s="2" customFormat="1" ht="31.2" x14ac:dyDescent="0.25">
      <c r="A18" s="28" t="s">
        <v>318</v>
      </c>
      <c r="B18" s="18" t="s">
        <v>0</v>
      </c>
      <c r="C18" s="18" t="s">
        <v>58</v>
      </c>
      <c r="D18" s="18" t="s">
        <v>0</v>
      </c>
      <c r="E18" s="18" t="s">
        <v>317</v>
      </c>
      <c r="F18" s="14"/>
      <c r="G18" s="15">
        <f>G19</f>
        <v>0</v>
      </c>
    </row>
    <row r="19" spans="1:7" s="2" customFormat="1" ht="31.2" x14ac:dyDescent="0.25">
      <c r="A19" s="29" t="s">
        <v>121</v>
      </c>
      <c r="B19" s="18" t="s">
        <v>0</v>
      </c>
      <c r="C19" s="18" t="s">
        <v>58</v>
      </c>
      <c r="D19" s="18" t="s">
        <v>0</v>
      </c>
      <c r="E19" s="18" t="s">
        <v>317</v>
      </c>
      <c r="F19" s="14" t="s">
        <v>111</v>
      </c>
      <c r="G19" s="15"/>
    </row>
    <row r="20" spans="1:7" s="2" customFormat="1" ht="31.2" x14ac:dyDescent="0.25">
      <c r="A20" s="29" t="s">
        <v>323</v>
      </c>
      <c r="B20" s="18" t="s">
        <v>0</v>
      </c>
      <c r="C20" s="13" t="s">
        <v>58</v>
      </c>
      <c r="D20" s="13" t="s">
        <v>0</v>
      </c>
      <c r="E20" s="13" t="s">
        <v>259</v>
      </c>
      <c r="F20" s="14"/>
      <c r="G20" s="15">
        <f>SUM(G21)</f>
        <v>0</v>
      </c>
    </row>
    <row r="21" spans="1:7" s="2" customFormat="1" ht="31.2" x14ac:dyDescent="0.25">
      <c r="A21" s="29" t="s">
        <v>121</v>
      </c>
      <c r="B21" s="18" t="s">
        <v>0</v>
      </c>
      <c r="C21" s="13" t="s">
        <v>58</v>
      </c>
      <c r="D21" s="13" t="s">
        <v>0</v>
      </c>
      <c r="E21" s="13" t="s">
        <v>259</v>
      </c>
      <c r="F21" s="14" t="s">
        <v>111</v>
      </c>
      <c r="G21" s="15"/>
    </row>
    <row r="22" spans="1:7" s="2" customFormat="1" ht="95.25" customHeight="1" x14ac:dyDescent="0.25">
      <c r="A22" s="29" t="s">
        <v>344</v>
      </c>
      <c r="B22" s="13" t="s">
        <v>0</v>
      </c>
      <c r="C22" s="13" t="s">
        <v>58</v>
      </c>
      <c r="D22" s="13" t="s">
        <v>0</v>
      </c>
      <c r="E22" s="13" t="s">
        <v>284</v>
      </c>
      <c r="F22" s="14"/>
      <c r="G22" s="15">
        <f>SUM(G23)</f>
        <v>0</v>
      </c>
    </row>
    <row r="23" spans="1:7" s="2" customFormat="1" ht="35.25" customHeight="1" x14ac:dyDescent="0.25">
      <c r="A23" s="29" t="s">
        <v>121</v>
      </c>
      <c r="B23" s="13" t="s">
        <v>0</v>
      </c>
      <c r="C23" s="13" t="s">
        <v>58</v>
      </c>
      <c r="D23" s="13" t="s">
        <v>0</v>
      </c>
      <c r="E23" s="13" t="s">
        <v>284</v>
      </c>
      <c r="F23" s="13" t="s">
        <v>111</v>
      </c>
      <c r="G23" s="15"/>
    </row>
    <row r="24" spans="1:7" s="2" customFormat="1" ht="109.2" x14ac:dyDescent="0.25">
      <c r="A24" s="29" t="s">
        <v>320</v>
      </c>
      <c r="B24" s="13" t="s">
        <v>0</v>
      </c>
      <c r="C24" s="13" t="s">
        <v>58</v>
      </c>
      <c r="D24" s="13" t="s">
        <v>0</v>
      </c>
      <c r="E24" s="13" t="s">
        <v>319</v>
      </c>
      <c r="F24" s="13"/>
      <c r="G24" s="15">
        <f>G25</f>
        <v>0</v>
      </c>
    </row>
    <row r="25" spans="1:7" s="2" customFormat="1" ht="33" customHeight="1" x14ac:dyDescent="0.25">
      <c r="A25" s="29" t="s">
        <v>121</v>
      </c>
      <c r="B25" s="13" t="s">
        <v>0</v>
      </c>
      <c r="C25" s="13" t="s">
        <v>58</v>
      </c>
      <c r="D25" s="13" t="s">
        <v>0</v>
      </c>
      <c r="E25" s="13" t="s">
        <v>319</v>
      </c>
      <c r="F25" s="13" t="s">
        <v>111</v>
      </c>
      <c r="G25" s="15"/>
    </row>
    <row r="26" spans="1:7" s="2" customFormat="1" ht="99" customHeight="1" x14ac:dyDescent="0.25">
      <c r="A26" s="29" t="s">
        <v>244</v>
      </c>
      <c r="B26" s="13" t="s">
        <v>0</v>
      </c>
      <c r="C26" s="13" t="s">
        <v>58</v>
      </c>
      <c r="D26" s="13" t="s">
        <v>0</v>
      </c>
      <c r="E26" s="13" t="s">
        <v>243</v>
      </c>
      <c r="F26" s="13"/>
      <c r="G26" s="15">
        <f>G27</f>
        <v>-3.979039320256561E-13</v>
      </c>
    </row>
    <row r="27" spans="1:7" s="2" customFormat="1" ht="32.4" customHeight="1" x14ac:dyDescent="0.25">
      <c r="A27" s="29" t="s">
        <v>121</v>
      </c>
      <c r="B27" s="13" t="s">
        <v>0</v>
      </c>
      <c r="C27" s="13" t="s">
        <v>58</v>
      </c>
      <c r="D27" s="13" t="s">
        <v>0</v>
      </c>
      <c r="E27" s="13" t="s">
        <v>243</v>
      </c>
      <c r="F27" s="13" t="s">
        <v>111</v>
      </c>
      <c r="G27" s="15">
        <f>14283-13788.6-323.1-171.3</f>
        <v>-3.979039320256561E-13</v>
      </c>
    </row>
    <row r="28" spans="1:7" s="2" customFormat="1" ht="113.4" customHeight="1" x14ac:dyDescent="0.25">
      <c r="A28" s="29" t="s">
        <v>264</v>
      </c>
      <c r="B28" s="13" t="s">
        <v>0</v>
      </c>
      <c r="C28" s="13" t="s">
        <v>58</v>
      </c>
      <c r="D28" s="13" t="s">
        <v>0</v>
      </c>
      <c r="E28" s="13" t="s">
        <v>262</v>
      </c>
      <c r="F28" s="14"/>
      <c r="G28" s="15">
        <f>G29</f>
        <v>0</v>
      </c>
    </row>
    <row r="29" spans="1:7" s="2" customFormat="1" ht="34.950000000000003" customHeight="1" x14ac:dyDescent="0.25">
      <c r="A29" s="29" t="s">
        <v>121</v>
      </c>
      <c r="B29" s="13" t="s">
        <v>0</v>
      </c>
      <c r="C29" s="13" t="s">
        <v>58</v>
      </c>
      <c r="D29" s="13" t="s">
        <v>0</v>
      </c>
      <c r="E29" s="13" t="s">
        <v>262</v>
      </c>
      <c r="F29" s="13" t="s">
        <v>111</v>
      </c>
      <c r="G29" s="15">
        <f>5500-5459-41</f>
        <v>0</v>
      </c>
    </row>
    <row r="30" spans="1:7" s="2" customFormat="1" ht="96.6" customHeight="1" x14ac:dyDescent="0.25">
      <c r="A30" s="29" t="s">
        <v>256</v>
      </c>
      <c r="B30" s="13" t="s">
        <v>0</v>
      </c>
      <c r="C30" s="16">
        <v>1</v>
      </c>
      <c r="D30" s="13" t="s">
        <v>0</v>
      </c>
      <c r="E30" s="14" t="s">
        <v>257</v>
      </c>
      <c r="F30" s="14"/>
      <c r="G30" s="15">
        <f>G31</f>
        <v>0</v>
      </c>
    </row>
    <row r="31" spans="1:7" s="2" customFormat="1" ht="34.950000000000003" customHeight="1" x14ac:dyDescent="0.25">
      <c r="A31" s="30" t="s">
        <v>121</v>
      </c>
      <c r="B31" s="13" t="s">
        <v>0</v>
      </c>
      <c r="C31" s="16">
        <v>1</v>
      </c>
      <c r="D31" s="13" t="s">
        <v>0</v>
      </c>
      <c r="E31" s="14" t="s">
        <v>257</v>
      </c>
      <c r="F31" s="14" t="s">
        <v>111</v>
      </c>
      <c r="G31" s="15"/>
    </row>
    <row r="32" spans="1:7" s="2" customFormat="1" ht="34.950000000000003" customHeight="1" x14ac:dyDescent="0.25">
      <c r="A32" s="31" t="s">
        <v>98</v>
      </c>
      <c r="B32" s="13" t="s">
        <v>0</v>
      </c>
      <c r="C32" s="13" t="s">
        <v>58</v>
      </c>
      <c r="D32" s="13" t="s">
        <v>1</v>
      </c>
      <c r="E32" s="13"/>
      <c r="F32" s="14"/>
      <c r="G32" s="15">
        <f>G33+G36+G38</f>
        <v>4984</v>
      </c>
    </row>
    <row r="33" spans="1:7" s="2" customFormat="1" ht="18" customHeight="1" x14ac:dyDescent="0.25">
      <c r="A33" s="31" t="s">
        <v>221</v>
      </c>
      <c r="B33" s="13" t="s">
        <v>0</v>
      </c>
      <c r="C33" s="13" t="s">
        <v>58</v>
      </c>
      <c r="D33" s="13" t="s">
        <v>1</v>
      </c>
      <c r="E33" s="13" t="s">
        <v>220</v>
      </c>
      <c r="F33" s="14"/>
      <c r="G33" s="15">
        <f>G34+G35</f>
        <v>0</v>
      </c>
    </row>
    <row r="34" spans="1:7" s="2" customFormat="1" ht="31.2" customHeight="1" x14ac:dyDescent="0.25">
      <c r="A34" s="31" t="s">
        <v>115</v>
      </c>
      <c r="B34" s="13" t="s">
        <v>0</v>
      </c>
      <c r="C34" s="13" t="s">
        <v>58</v>
      </c>
      <c r="D34" s="13" t="s">
        <v>1</v>
      </c>
      <c r="E34" s="13" t="s">
        <v>220</v>
      </c>
      <c r="F34" s="14" t="s">
        <v>20</v>
      </c>
      <c r="G34" s="15"/>
    </row>
    <row r="35" spans="1:7" s="2" customFormat="1" ht="33.6" customHeight="1" x14ac:dyDescent="0.25">
      <c r="A35" s="29" t="s">
        <v>121</v>
      </c>
      <c r="B35" s="13" t="s">
        <v>0</v>
      </c>
      <c r="C35" s="13" t="s">
        <v>58</v>
      </c>
      <c r="D35" s="13" t="s">
        <v>1</v>
      </c>
      <c r="E35" s="13" t="s">
        <v>220</v>
      </c>
      <c r="F35" s="14" t="s">
        <v>111</v>
      </c>
      <c r="G35" s="15"/>
    </row>
    <row r="36" spans="1:7" s="2" customFormat="1" ht="32.4" customHeight="1" x14ac:dyDescent="0.25">
      <c r="A36" s="31" t="s">
        <v>201</v>
      </c>
      <c r="B36" s="13" t="s">
        <v>0</v>
      </c>
      <c r="C36" s="13" t="s">
        <v>58</v>
      </c>
      <c r="D36" s="13" t="s">
        <v>1</v>
      </c>
      <c r="E36" s="13" t="s">
        <v>202</v>
      </c>
      <c r="F36" s="14"/>
      <c r="G36" s="15">
        <f>G37</f>
        <v>0</v>
      </c>
    </row>
    <row r="37" spans="1:7" s="2" customFormat="1" ht="33" customHeight="1" x14ac:dyDescent="0.25">
      <c r="A37" s="29" t="s">
        <v>115</v>
      </c>
      <c r="B37" s="13" t="s">
        <v>0</v>
      </c>
      <c r="C37" s="13" t="s">
        <v>58</v>
      </c>
      <c r="D37" s="13" t="s">
        <v>1</v>
      </c>
      <c r="E37" s="13" t="s">
        <v>202</v>
      </c>
      <c r="F37" s="14" t="s">
        <v>20</v>
      </c>
      <c r="G37" s="15"/>
    </row>
    <row r="38" spans="1:7" s="2" customFormat="1" ht="128.4" customHeight="1" x14ac:dyDescent="0.25">
      <c r="A38" s="51" t="s">
        <v>185</v>
      </c>
      <c r="B38" s="13" t="s">
        <v>0</v>
      </c>
      <c r="C38" s="13" t="s">
        <v>58</v>
      </c>
      <c r="D38" s="13" t="s">
        <v>1</v>
      </c>
      <c r="E38" s="13" t="s">
        <v>137</v>
      </c>
      <c r="F38" s="14"/>
      <c r="G38" s="15">
        <f>SUM(G39:G42)</f>
        <v>4984</v>
      </c>
    </row>
    <row r="39" spans="1:7" s="2" customFormat="1" ht="48" customHeight="1" x14ac:dyDescent="0.25">
      <c r="A39" s="29" t="s">
        <v>113</v>
      </c>
      <c r="B39" s="13" t="s">
        <v>0</v>
      </c>
      <c r="C39" s="13" t="s">
        <v>58</v>
      </c>
      <c r="D39" s="13" t="s">
        <v>1</v>
      </c>
      <c r="E39" s="13" t="s">
        <v>137</v>
      </c>
      <c r="F39" s="14" t="s">
        <v>19</v>
      </c>
      <c r="G39" s="15">
        <v>73.599999999999994</v>
      </c>
    </row>
    <row r="40" spans="1:7" s="2" customFormat="1" ht="34.200000000000003" customHeight="1" x14ac:dyDescent="0.25">
      <c r="A40" s="29" t="s">
        <v>115</v>
      </c>
      <c r="B40" s="13" t="s">
        <v>0</v>
      </c>
      <c r="C40" s="13" t="s">
        <v>58</v>
      </c>
      <c r="D40" s="13" t="s">
        <v>1</v>
      </c>
      <c r="E40" s="13" t="s">
        <v>137</v>
      </c>
      <c r="F40" s="14" t="s">
        <v>20</v>
      </c>
      <c r="G40" s="15">
        <v>25</v>
      </c>
    </row>
    <row r="41" spans="1:7" s="2" customFormat="1" ht="21" customHeight="1" x14ac:dyDescent="0.25">
      <c r="A41" s="29" t="s">
        <v>108</v>
      </c>
      <c r="B41" s="13" t="s">
        <v>0</v>
      </c>
      <c r="C41" s="13" t="s">
        <v>58</v>
      </c>
      <c r="D41" s="13" t="s">
        <v>1</v>
      </c>
      <c r="E41" s="13" t="s">
        <v>137</v>
      </c>
      <c r="F41" s="14" t="s">
        <v>109</v>
      </c>
      <c r="G41" s="15">
        <v>3385.4</v>
      </c>
    </row>
    <row r="42" spans="1:7" s="2" customFormat="1" ht="31.2" customHeight="1" x14ac:dyDescent="0.25">
      <c r="A42" s="29" t="s">
        <v>121</v>
      </c>
      <c r="B42" s="13" t="s">
        <v>0</v>
      </c>
      <c r="C42" s="13" t="s">
        <v>58</v>
      </c>
      <c r="D42" s="13" t="s">
        <v>1</v>
      </c>
      <c r="E42" s="13" t="s">
        <v>137</v>
      </c>
      <c r="F42" s="14" t="s">
        <v>111</v>
      </c>
      <c r="G42" s="15">
        <v>1500</v>
      </c>
    </row>
    <row r="43" spans="1:7" s="2" customFormat="1" ht="47.4" customHeight="1" x14ac:dyDescent="0.25">
      <c r="A43" s="28" t="s">
        <v>99</v>
      </c>
      <c r="B43" s="18" t="s">
        <v>0</v>
      </c>
      <c r="C43" s="18" t="s">
        <v>58</v>
      </c>
      <c r="D43" s="18" t="s">
        <v>2</v>
      </c>
      <c r="E43" s="18"/>
      <c r="F43" s="14"/>
      <c r="G43" s="15">
        <f>SUM(G44+G48)</f>
        <v>0</v>
      </c>
    </row>
    <row r="44" spans="1:7" s="2" customFormat="1" ht="33.75" customHeight="1" x14ac:dyDescent="0.25">
      <c r="A44" s="28" t="s">
        <v>366</v>
      </c>
      <c r="B44" s="18" t="s">
        <v>0</v>
      </c>
      <c r="C44" s="18" t="s">
        <v>58</v>
      </c>
      <c r="D44" s="18" t="s">
        <v>2</v>
      </c>
      <c r="E44" s="18" t="s">
        <v>100</v>
      </c>
      <c r="F44" s="14"/>
      <c r="G44" s="15">
        <f>SUM(G45:G47)</f>
        <v>0</v>
      </c>
    </row>
    <row r="45" spans="1:7" s="2" customFormat="1" ht="49.2" customHeight="1" x14ac:dyDescent="0.25">
      <c r="A45" s="29" t="s">
        <v>113</v>
      </c>
      <c r="B45" s="18" t="s">
        <v>0</v>
      </c>
      <c r="C45" s="18" t="s">
        <v>58</v>
      </c>
      <c r="D45" s="18" t="s">
        <v>2</v>
      </c>
      <c r="E45" s="18" t="s">
        <v>100</v>
      </c>
      <c r="F45" s="14" t="s">
        <v>19</v>
      </c>
      <c r="G45" s="15"/>
    </row>
    <row r="46" spans="1:7" s="2" customFormat="1" ht="31.2" x14ac:dyDescent="0.25">
      <c r="A46" s="29" t="s">
        <v>115</v>
      </c>
      <c r="B46" s="18" t="s">
        <v>0</v>
      </c>
      <c r="C46" s="18" t="s">
        <v>58</v>
      </c>
      <c r="D46" s="18" t="s">
        <v>2</v>
      </c>
      <c r="E46" s="18" t="s">
        <v>100</v>
      </c>
      <c r="F46" s="14" t="s">
        <v>20</v>
      </c>
      <c r="G46" s="15"/>
    </row>
    <row r="47" spans="1:7" s="2" customFormat="1" ht="30.6" customHeight="1" x14ac:dyDescent="0.25">
      <c r="A47" s="29" t="s">
        <v>121</v>
      </c>
      <c r="B47" s="18" t="s">
        <v>0</v>
      </c>
      <c r="C47" s="18" t="s">
        <v>58</v>
      </c>
      <c r="D47" s="18" t="s">
        <v>2</v>
      </c>
      <c r="E47" s="18" t="s">
        <v>100</v>
      </c>
      <c r="F47" s="14" t="s">
        <v>111</v>
      </c>
      <c r="G47" s="15"/>
    </row>
    <row r="48" spans="1:7" s="2" customFormat="1" ht="62.4" customHeight="1" x14ac:dyDescent="0.25">
      <c r="A48" s="29" t="s">
        <v>136</v>
      </c>
      <c r="B48" s="18" t="s">
        <v>0</v>
      </c>
      <c r="C48" s="18" t="s">
        <v>58</v>
      </c>
      <c r="D48" s="18" t="s">
        <v>2</v>
      </c>
      <c r="E48" s="18" t="s">
        <v>135</v>
      </c>
      <c r="F48" s="14"/>
      <c r="G48" s="15">
        <f>G49+G51+G50</f>
        <v>0</v>
      </c>
    </row>
    <row r="49" spans="1:7" s="2" customFormat="1" ht="51.75" customHeight="1" x14ac:dyDescent="0.25">
      <c r="A49" s="29" t="s">
        <v>113</v>
      </c>
      <c r="B49" s="18" t="s">
        <v>0</v>
      </c>
      <c r="C49" s="18" t="s">
        <v>58</v>
      </c>
      <c r="D49" s="18" t="s">
        <v>2</v>
      </c>
      <c r="E49" s="18" t="s">
        <v>135</v>
      </c>
      <c r="F49" s="14" t="s">
        <v>19</v>
      </c>
      <c r="G49" s="15"/>
    </row>
    <row r="50" spans="1:7" s="2" customFormat="1" ht="34.200000000000003" customHeight="1" x14ac:dyDescent="0.25">
      <c r="A50" s="29" t="s">
        <v>115</v>
      </c>
      <c r="B50" s="18" t="s">
        <v>0</v>
      </c>
      <c r="C50" s="18" t="s">
        <v>58</v>
      </c>
      <c r="D50" s="18" t="s">
        <v>2</v>
      </c>
      <c r="E50" s="18" t="s">
        <v>135</v>
      </c>
      <c r="F50" s="14" t="s">
        <v>20</v>
      </c>
      <c r="G50" s="15"/>
    </row>
    <row r="51" spans="1:7" s="2" customFormat="1" ht="30.6" customHeight="1" x14ac:dyDescent="0.25">
      <c r="A51" s="29" t="s">
        <v>121</v>
      </c>
      <c r="B51" s="18" t="s">
        <v>0</v>
      </c>
      <c r="C51" s="18" t="s">
        <v>58</v>
      </c>
      <c r="D51" s="18" t="s">
        <v>2</v>
      </c>
      <c r="E51" s="18" t="s">
        <v>135</v>
      </c>
      <c r="F51" s="14" t="s">
        <v>111</v>
      </c>
      <c r="G51" s="15"/>
    </row>
    <row r="52" spans="1:7" s="2" customFormat="1" ht="64.2" customHeight="1" x14ac:dyDescent="0.25">
      <c r="A52" s="28" t="s">
        <v>83</v>
      </c>
      <c r="B52" s="18" t="s">
        <v>0</v>
      </c>
      <c r="C52" s="18" t="s">
        <v>58</v>
      </c>
      <c r="D52" s="18" t="s">
        <v>3</v>
      </c>
      <c r="E52" s="18"/>
      <c r="F52" s="14"/>
      <c r="G52" s="15">
        <f>G55+G62+G59+G53</f>
        <v>1889.5</v>
      </c>
    </row>
    <row r="53" spans="1:7" s="2" customFormat="1" x14ac:dyDescent="0.25">
      <c r="A53" s="28" t="s">
        <v>343</v>
      </c>
      <c r="B53" s="18" t="s">
        <v>0</v>
      </c>
      <c r="C53" s="18" t="s">
        <v>58</v>
      </c>
      <c r="D53" s="18" t="s">
        <v>3</v>
      </c>
      <c r="E53" s="18" t="s">
        <v>342</v>
      </c>
      <c r="F53" s="14"/>
      <c r="G53" s="15">
        <f>G54</f>
        <v>0</v>
      </c>
    </row>
    <row r="54" spans="1:7" s="2" customFormat="1" ht="31.2" x14ac:dyDescent="0.25">
      <c r="A54" s="29" t="s">
        <v>121</v>
      </c>
      <c r="B54" s="18" t="s">
        <v>0</v>
      </c>
      <c r="C54" s="18" t="s">
        <v>58</v>
      </c>
      <c r="D54" s="18" t="s">
        <v>3</v>
      </c>
      <c r="E54" s="18" t="s">
        <v>342</v>
      </c>
      <c r="F54" s="14" t="s">
        <v>111</v>
      </c>
      <c r="G54" s="15"/>
    </row>
    <row r="55" spans="1:7" s="2" customFormat="1" ht="30.6" customHeight="1" x14ac:dyDescent="0.25">
      <c r="A55" s="28" t="s">
        <v>143</v>
      </c>
      <c r="B55" s="18" t="s">
        <v>0</v>
      </c>
      <c r="C55" s="18" t="s">
        <v>58</v>
      </c>
      <c r="D55" s="18" t="s">
        <v>3</v>
      </c>
      <c r="E55" s="18" t="s">
        <v>91</v>
      </c>
      <c r="F55" s="14"/>
      <c r="G55" s="15">
        <f>SUM(G56:G58)</f>
        <v>0</v>
      </c>
    </row>
    <row r="56" spans="1:7" s="2" customFormat="1" ht="55.95" customHeight="1" x14ac:dyDescent="0.25">
      <c r="A56" s="29" t="s">
        <v>113</v>
      </c>
      <c r="B56" s="18" t="s">
        <v>0</v>
      </c>
      <c r="C56" s="18" t="s">
        <v>58</v>
      </c>
      <c r="D56" s="18" t="s">
        <v>3</v>
      </c>
      <c r="E56" s="18" t="s">
        <v>91</v>
      </c>
      <c r="F56" s="14" t="s">
        <v>19</v>
      </c>
      <c r="G56" s="15">
        <v>0</v>
      </c>
    </row>
    <row r="57" spans="1:7" s="2" customFormat="1" ht="34.950000000000003" customHeight="1" x14ac:dyDescent="0.25">
      <c r="A57" s="29" t="s">
        <v>107</v>
      </c>
      <c r="B57" s="18" t="s">
        <v>0</v>
      </c>
      <c r="C57" s="18" t="s">
        <v>58</v>
      </c>
      <c r="D57" s="18" t="s">
        <v>3</v>
      </c>
      <c r="E57" s="18" t="s">
        <v>91</v>
      </c>
      <c r="F57" s="14" t="s">
        <v>20</v>
      </c>
      <c r="G57" s="15">
        <v>0</v>
      </c>
    </row>
    <row r="58" spans="1:7" s="2" customFormat="1" ht="30.6" customHeight="1" x14ac:dyDescent="0.25">
      <c r="A58" s="30" t="s">
        <v>121</v>
      </c>
      <c r="B58" s="18" t="s">
        <v>0</v>
      </c>
      <c r="C58" s="18" t="s">
        <v>58</v>
      </c>
      <c r="D58" s="18" t="s">
        <v>3</v>
      </c>
      <c r="E58" s="18" t="s">
        <v>91</v>
      </c>
      <c r="F58" s="14" t="s">
        <v>111</v>
      </c>
      <c r="G58" s="15"/>
    </row>
    <row r="59" spans="1:7" s="2" customFormat="1" ht="49.2" customHeight="1" x14ac:dyDescent="0.25">
      <c r="A59" s="32" t="s">
        <v>145</v>
      </c>
      <c r="B59" s="18" t="s">
        <v>0</v>
      </c>
      <c r="C59" s="18" t="s">
        <v>58</v>
      </c>
      <c r="D59" s="18" t="s">
        <v>3</v>
      </c>
      <c r="E59" s="18" t="s">
        <v>144</v>
      </c>
      <c r="F59" s="14"/>
      <c r="G59" s="15">
        <f>G60+G61</f>
        <v>1.4155343563970746E-15</v>
      </c>
    </row>
    <row r="60" spans="1:7" s="2" customFormat="1" ht="52.2" customHeight="1" x14ac:dyDescent="0.25">
      <c r="A60" s="29" t="s">
        <v>113</v>
      </c>
      <c r="B60" s="18" t="s">
        <v>0</v>
      </c>
      <c r="C60" s="18" t="s">
        <v>58</v>
      </c>
      <c r="D60" s="18" t="s">
        <v>3</v>
      </c>
      <c r="E60" s="18" t="s">
        <v>144</v>
      </c>
      <c r="F60" s="14" t="s">
        <v>19</v>
      </c>
      <c r="G60" s="15">
        <f>20.1-20-0.1</f>
        <v>1.4155343563970746E-15</v>
      </c>
    </row>
    <row r="61" spans="1:7" ht="31.2" customHeight="1" x14ac:dyDescent="0.25">
      <c r="A61" s="30" t="s">
        <v>121</v>
      </c>
      <c r="B61" s="18" t="s">
        <v>0</v>
      </c>
      <c r="C61" s="18" t="s">
        <v>58</v>
      </c>
      <c r="D61" s="18" t="s">
        <v>3</v>
      </c>
      <c r="E61" s="18" t="s">
        <v>144</v>
      </c>
      <c r="F61" s="14" t="s">
        <v>111</v>
      </c>
      <c r="G61" s="15"/>
    </row>
    <row r="62" spans="1:7" ht="96.6" customHeight="1" x14ac:dyDescent="0.25">
      <c r="A62" s="33" t="s">
        <v>184</v>
      </c>
      <c r="B62" s="18" t="s">
        <v>0</v>
      </c>
      <c r="C62" s="18" t="s">
        <v>58</v>
      </c>
      <c r="D62" s="18" t="s">
        <v>3</v>
      </c>
      <c r="E62" s="18" t="s">
        <v>84</v>
      </c>
      <c r="F62" s="14"/>
      <c r="G62" s="15">
        <f>SUM(G63:G64)</f>
        <v>1889.5</v>
      </c>
    </row>
    <row r="63" spans="1:7" ht="49.95" customHeight="1" x14ac:dyDescent="0.25">
      <c r="A63" s="29" t="s">
        <v>113</v>
      </c>
      <c r="B63" s="18" t="s">
        <v>0</v>
      </c>
      <c r="C63" s="18" t="s">
        <v>58</v>
      </c>
      <c r="D63" s="18" t="s">
        <v>3</v>
      </c>
      <c r="E63" s="18" t="s">
        <v>84</v>
      </c>
      <c r="F63" s="14" t="s">
        <v>19</v>
      </c>
      <c r="G63" s="15">
        <f>8.1+19.2+0.4</f>
        <v>27.699999999999996</v>
      </c>
    </row>
    <row r="64" spans="1:7" ht="35.4" customHeight="1" x14ac:dyDescent="0.25">
      <c r="A64" s="29" t="s">
        <v>110</v>
      </c>
      <c r="B64" s="18" t="s">
        <v>0</v>
      </c>
      <c r="C64" s="18" t="s">
        <v>58</v>
      </c>
      <c r="D64" s="18" t="s">
        <v>3</v>
      </c>
      <c r="E64" s="18" t="s">
        <v>84</v>
      </c>
      <c r="F64" s="14" t="s">
        <v>111</v>
      </c>
      <c r="G64" s="15">
        <f>546.3+1284.6+30.9</f>
        <v>1861.8</v>
      </c>
    </row>
    <row r="65" spans="1:7" ht="49.95" customHeight="1" x14ac:dyDescent="0.25">
      <c r="A65" s="28" t="s">
        <v>85</v>
      </c>
      <c r="B65" s="18" t="s">
        <v>0</v>
      </c>
      <c r="C65" s="18" t="s">
        <v>58</v>
      </c>
      <c r="D65" s="18" t="s">
        <v>4</v>
      </c>
      <c r="E65" s="18"/>
      <c r="F65" s="14"/>
      <c r="G65" s="15">
        <f>SUM(G70+G90+G94+G66+G84+G82+G86+G80+G88+G76+G78)</f>
        <v>1664099</v>
      </c>
    </row>
    <row r="66" spans="1:7" ht="18.600000000000001" customHeight="1" x14ac:dyDescent="0.25">
      <c r="A66" s="28" t="s">
        <v>105</v>
      </c>
      <c r="B66" s="18" t="s">
        <v>0</v>
      </c>
      <c r="C66" s="18" t="s">
        <v>58</v>
      </c>
      <c r="D66" s="18" t="s">
        <v>4</v>
      </c>
      <c r="E66" s="18" t="s">
        <v>41</v>
      </c>
      <c r="F66" s="14"/>
      <c r="G66" s="15">
        <f>SUM(G67:G69)</f>
        <v>0</v>
      </c>
    </row>
    <row r="67" spans="1:7" ht="36.6" customHeight="1" x14ac:dyDescent="0.25">
      <c r="A67" s="29" t="s">
        <v>18</v>
      </c>
      <c r="B67" s="18" t="s">
        <v>0</v>
      </c>
      <c r="C67" s="18" t="s">
        <v>58</v>
      </c>
      <c r="D67" s="18" t="s">
        <v>4</v>
      </c>
      <c r="E67" s="18" t="s">
        <v>41</v>
      </c>
      <c r="F67" s="14" t="s">
        <v>19</v>
      </c>
      <c r="G67" s="15"/>
    </row>
    <row r="68" spans="1:7" s="2" customFormat="1" ht="33" customHeight="1" x14ac:dyDescent="0.25">
      <c r="A68" s="29" t="s">
        <v>115</v>
      </c>
      <c r="B68" s="18" t="s">
        <v>0</v>
      </c>
      <c r="C68" s="18" t="s">
        <v>58</v>
      </c>
      <c r="D68" s="18" t="s">
        <v>4</v>
      </c>
      <c r="E68" s="18" t="s">
        <v>41</v>
      </c>
      <c r="F68" s="14" t="s">
        <v>20</v>
      </c>
      <c r="G68" s="15"/>
    </row>
    <row r="69" spans="1:7" s="2" customFormat="1" ht="19.2" customHeight="1" x14ac:dyDescent="0.25">
      <c r="A69" s="29" t="s">
        <v>21</v>
      </c>
      <c r="B69" s="18" t="s">
        <v>0</v>
      </c>
      <c r="C69" s="18" t="s">
        <v>58</v>
      </c>
      <c r="D69" s="18" t="s">
        <v>4</v>
      </c>
      <c r="E69" s="18" t="s">
        <v>41</v>
      </c>
      <c r="F69" s="14" t="s">
        <v>22</v>
      </c>
      <c r="G69" s="15"/>
    </row>
    <row r="70" spans="1:7" s="2" customFormat="1" ht="48" customHeight="1" x14ac:dyDescent="0.25">
      <c r="A70" s="28" t="s">
        <v>87</v>
      </c>
      <c r="B70" s="18" t="s">
        <v>0</v>
      </c>
      <c r="C70" s="18" t="s">
        <v>58</v>
      </c>
      <c r="D70" s="18" t="s">
        <v>4</v>
      </c>
      <c r="E70" s="18" t="s">
        <v>51</v>
      </c>
      <c r="F70" s="14"/>
      <c r="G70" s="15">
        <f>SUM(G71:G75)</f>
        <v>0</v>
      </c>
    </row>
    <row r="71" spans="1:7" s="2" customFormat="1" ht="33" customHeight="1" x14ac:dyDescent="0.25">
      <c r="A71" s="29" t="s">
        <v>18</v>
      </c>
      <c r="B71" s="18" t="s">
        <v>0</v>
      </c>
      <c r="C71" s="18" t="s">
        <v>58</v>
      </c>
      <c r="D71" s="18" t="s">
        <v>4</v>
      </c>
      <c r="E71" s="18" t="s">
        <v>51</v>
      </c>
      <c r="F71" s="14" t="s">
        <v>19</v>
      </c>
      <c r="G71" s="15"/>
    </row>
    <row r="72" spans="1:7" s="2" customFormat="1" ht="31.2" customHeight="1" x14ac:dyDescent="0.25">
      <c r="A72" s="29" t="s">
        <v>115</v>
      </c>
      <c r="B72" s="18" t="s">
        <v>0</v>
      </c>
      <c r="C72" s="18" t="s">
        <v>58</v>
      </c>
      <c r="D72" s="18" t="s">
        <v>4</v>
      </c>
      <c r="E72" s="18" t="s">
        <v>51</v>
      </c>
      <c r="F72" s="14" t="s">
        <v>20</v>
      </c>
      <c r="G72" s="15"/>
    </row>
    <row r="73" spans="1:7" s="2" customFormat="1" ht="20.399999999999999" customHeight="1" x14ac:dyDescent="0.25">
      <c r="A73" s="29" t="s">
        <v>117</v>
      </c>
      <c r="B73" s="18" t="s">
        <v>0</v>
      </c>
      <c r="C73" s="18" t="s">
        <v>58</v>
      </c>
      <c r="D73" s="18" t="s">
        <v>4</v>
      </c>
      <c r="E73" s="18" t="s">
        <v>51</v>
      </c>
      <c r="F73" s="14" t="s">
        <v>109</v>
      </c>
      <c r="G73" s="15"/>
    </row>
    <row r="74" spans="1:7" s="2" customFormat="1" ht="31.95" customHeight="1" x14ac:dyDescent="0.25">
      <c r="A74" s="29" t="s">
        <v>121</v>
      </c>
      <c r="B74" s="18" t="s">
        <v>0</v>
      </c>
      <c r="C74" s="18" t="s">
        <v>58</v>
      </c>
      <c r="D74" s="18" t="s">
        <v>4</v>
      </c>
      <c r="E74" s="18" t="s">
        <v>51</v>
      </c>
      <c r="F74" s="14" t="s">
        <v>111</v>
      </c>
      <c r="G74" s="15"/>
    </row>
    <row r="75" spans="1:7" s="2" customFormat="1" ht="18" customHeight="1" x14ac:dyDescent="0.25">
      <c r="A75" s="29" t="s">
        <v>21</v>
      </c>
      <c r="B75" s="18" t="s">
        <v>0</v>
      </c>
      <c r="C75" s="18" t="s">
        <v>58</v>
      </c>
      <c r="D75" s="18" t="s">
        <v>4</v>
      </c>
      <c r="E75" s="18" t="s">
        <v>51</v>
      </c>
      <c r="F75" s="14" t="s">
        <v>22</v>
      </c>
      <c r="G75" s="15"/>
    </row>
    <row r="76" spans="1:7" ht="31.95" customHeight="1" x14ac:dyDescent="0.25">
      <c r="A76" s="29" t="s">
        <v>247</v>
      </c>
      <c r="B76" s="18" t="s">
        <v>0</v>
      </c>
      <c r="C76" s="18" t="s">
        <v>58</v>
      </c>
      <c r="D76" s="18" t="s">
        <v>4</v>
      </c>
      <c r="E76" s="18" t="s">
        <v>246</v>
      </c>
      <c r="F76" s="14"/>
      <c r="G76" s="15">
        <f>G77</f>
        <v>0</v>
      </c>
    </row>
    <row r="77" spans="1:7" ht="31.2" x14ac:dyDescent="0.25">
      <c r="A77" s="29" t="s">
        <v>121</v>
      </c>
      <c r="B77" s="18" t="s">
        <v>0</v>
      </c>
      <c r="C77" s="18" t="s">
        <v>58</v>
      </c>
      <c r="D77" s="18" t="s">
        <v>4</v>
      </c>
      <c r="E77" s="18" t="s">
        <v>246</v>
      </c>
      <c r="F77" s="14" t="s">
        <v>111</v>
      </c>
      <c r="G77" s="15"/>
    </row>
    <row r="78" spans="1:7" ht="16.2" customHeight="1" x14ac:dyDescent="0.25">
      <c r="A78" s="29" t="s">
        <v>276</v>
      </c>
      <c r="B78" s="18" t="s">
        <v>0</v>
      </c>
      <c r="C78" s="18" t="s">
        <v>58</v>
      </c>
      <c r="D78" s="18" t="s">
        <v>4</v>
      </c>
      <c r="E78" s="18" t="s">
        <v>183</v>
      </c>
      <c r="F78" s="14"/>
      <c r="G78" s="15">
        <f>G79</f>
        <v>0</v>
      </c>
    </row>
    <row r="79" spans="1:7" ht="31.2" x14ac:dyDescent="0.25">
      <c r="A79" s="29" t="s">
        <v>121</v>
      </c>
      <c r="B79" s="18" t="s">
        <v>0</v>
      </c>
      <c r="C79" s="18" t="s">
        <v>58</v>
      </c>
      <c r="D79" s="18" t="s">
        <v>4</v>
      </c>
      <c r="E79" s="18" t="s">
        <v>183</v>
      </c>
      <c r="F79" s="14" t="s">
        <v>111</v>
      </c>
      <c r="G79" s="15"/>
    </row>
    <row r="80" spans="1:7" ht="16.95" customHeight="1" x14ac:dyDescent="0.25">
      <c r="A80" s="29" t="s">
        <v>228</v>
      </c>
      <c r="B80" s="13" t="s">
        <v>0</v>
      </c>
      <c r="C80" s="25">
        <v>1</v>
      </c>
      <c r="D80" s="13" t="s">
        <v>4</v>
      </c>
      <c r="E80" s="13" t="s">
        <v>229</v>
      </c>
      <c r="F80" s="13"/>
      <c r="G80" s="15">
        <f>SUM(G81)</f>
        <v>0</v>
      </c>
    </row>
    <row r="81" spans="1:7" ht="32.4" customHeight="1" x14ac:dyDescent="0.25">
      <c r="A81" s="29" t="s">
        <v>115</v>
      </c>
      <c r="B81" s="13" t="s">
        <v>0</v>
      </c>
      <c r="C81" s="25">
        <v>1</v>
      </c>
      <c r="D81" s="13" t="s">
        <v>4</v>
      </c>
      <c r="E81" s="13" t="s">
        <v>229</v>
      </c>
      <c r="F81" s="13" t="s">
        <v>20</v>
      </c>
      <c r="G81" s="15"/>
    </row>
    <row r="82" spans="1:7" ht="16.95" customHeight="1" x14ac:dyDescent="0.25">
      <c r="A82" s="29" t="s">
        <v>234</v>
      </c>
      <c r="B82" s="13" t="s">
        <v>0</v>
      </c>
      <c r="C82" s="13" t="s">
        <v>58</v>
      </c>
      <c r="D82" s="13" t="s">
        <v>4</v>
      </c>
      <c r="E82" s="13" t="s">
        <v>235</v>
      </c>
      <c r="F82" s="14"/>
      <c r="G82" s="15">
        <f>SUM(G83)</f>
        <v>0</v>
      </c>
    </row>
    <row r="83" spans="1:7" ht="28.2" customHeight="1" x14ac:dyDescent="0.25">
      <c r="A83" s="29" t="s">
        <v>115</v>
      </c>
      <c r="B83" s="13" t="s">
        <v>0</v>
      </c>
      <c r="C83" s="13" t="s">
        <v>58</v>
      </c>
      <c r="D83" s="13" t="s">
        <v>4</v>
      </c>
      <c r="E83" s="13" t="s">
        <v>235</v>
      </c>
      <c r="F83" s="14" t="s">
        <v>20</v>
      </c>
      <c r="G83" s="15"/>
    </row>
    <row r="84" spans="1:7" ht="17.399999999999999" customHeight="1" x14ac:dyDescent="0.25">
      <c r="A84" s="29" t="s">
        <v>211</v>
      </c>
      <c r="B84" s="14" t="s">
        <v>0</v>
      </c>
      <c r="C84" s="16">
        <v>1</v>
      </c>
      <c r="D84" s="14" t="s">
        <v>4</v>
      </c>
      <c r="E84" s="13" t="s">
        <v>212</v>
      </c>
      <c r="F84" s="14"/>
      <c r="G84" s="15">
        <f>G85</f>
        <v>0</v>
      </c>
    </row>
    <row r="85" spans="1:7" ht="30.6" customHeight="1" x14ac:dyDescent="0.25">
      <c r="A85" s="29" t="s">
        <v>18</v>
      </c>
      <c r="B85" s="14" t="s">
        <v>0</v>
      </c>
      <c r="C85" s="16">
        <v>1</v>
      </c>
      <c r="D85" s="14" t="s">
        <v>4</v>
      </c>
      <c r="E85" s="13" t="s">
        <v>212</v>
      </c>
      <c r="F85" s="14" t="s">
        <v>19</v>
      </c>
      <c r="G85" s="15"/>
    </row>
    <row r="86" spans="1:7" ht="142.5" customHeight="1" x14ac:dyDescent="0.25">
      <c r="A86" s="30" t="s">
        <v>355</v>
      </c>
      <c r="B86" s="18" t="s">
        <v>0</v>
      </c>
      <c r="C86" s="18" t="s">
        <v>58</v>
      </c>
      <c r="D86" s="18" t="s">
        <v>4</v>
      </c>
      <c r="E86" s="14" t="s">
        <v>312</v>
      </c>
      <c r="F86" s="14"/>
      <c r="G86" s="15">
        <f>G87</f>
        <v>50465.5</v>
      </c>
    </row>
    <row r="87" spans="1:7" ht="33" customHeight="1" x14ac:dyDescent="0.25">
      <c r="A87" s="30" t="s">
        <v>121</v>
      </c>
      <c r="B87" s="18" t="s">
        <v>0</v>
      </c>
      <c r="C87" s="18" t="s">
        <v>58</v>
      </c>
      <c r="D87" s="18" t="s">
        <v>4</v>
      </c>
      <c r="E87" s="14" t="s">
        <v>312</v>
      </c>
      <c r="F87" s="14" t="s">
        <v>111</v>
      </c>
      <c r="G87" s="15">
        <v>50465.5</v>
      </c>
    </row>
    <row r="88" spans="1:7" ht="109.5" customHeight="1" x14ac:dyDescent="0.25">
      <c r="A88" s="28" t="s">
        <v>351</v>
      </c>
      <c r="B88" s="18" t="s">
        <v>0</v>
      </c>
      <c r="C88" s="18" t="s">
        <v>58</v>
      </c>
      <c r="D88" s="18" t="s">
        <v>4</v>
      </c>
      <c r="E88" s="18" t="s">
        <v>352</v>
      </c>
      <c r="F88" s="14"/>
      <c r="G88" s="15">
        <f>SUM(G89)</f>
        <v>0</v>
      </c>
    </row>
    <row r="89" spans="1:7" ht="33" customHeight="1" x14ac:dyDescent="0.25">
      <c r="A89" s="30" t="s">
        <v>121</v>
      </c>
      <c r="B89" s="18" t="s">
        <v>0</v>
      </c>
      <c r="C89" s="18" t="s">
        <v>58</v>
      </c>
      <c r="D89" s="18" t="s">
        <v>4</v>
      </c>
      <c r="E89" s="18" t="s">
        <v>352</v>
      </c>
      <c r="F89" s="14" t="s">
        <v>111</v>
      </c>
      <c r="G89" s="15"/>
    </row>
    <row r="90" spans="1:7" ht="61.95" customHeight="1" x14ac:dyDescent="0.25">
      <c r="A90" s="53" t="s">
        <v>186</v>
      </c>
      <c r="B90" s="18" t="s">
        <v>0</v>
      </c>
      <c r="C90" s="18" t="s">
        <v>58</v>
      </c>
      <c r="D90" s="18" t="s">
        <v>4</v>
      </c>
      <c r="E90" s="18" t="s">
        <v>92</v>
      </c>
      <c r="F90" s="14"/>
      <c r="G90" s="15">
        <f>SUM(G91:G93)</f>
        <v>15346</v>
      </c>
    </row>
    <row r="91" spans="1:7" ht="33.6" customHeight="1" x14ac:dyDescent="0.25">
      <c r="A91" s="29" t="s">
        <v>18</v>
      </c>
      <c r="B91" s="18" t="s">
        <v>0</v>
      </c>
      <c r="C91" s="18" t="s">
        <v>58</v>
      </c>
      <c r="D91" s="18" t="s">
        <v>4</v>
      </c>
      <c r="E91" s="18" t="s">
        <v>92</v>
      </c>
      <c r="F91" s="14" t="s">
        <v>19</v>
      </c>
      <c r="G91" s="15">
        <v>73.2</v>
      </c>
    </row>
    <row r="92" spans="1:7" ht="34.950000000000003" customHeight="1" x14ac:dyDescent="0.25">
      <c r="A92" s="29" t="s">
        <v>107</v>
      </c>
      <c r="B92" s="18" t="s">
        <v>0</v>
      </c>
      <c r="C92" s="18" t="s">
        <v>58</v>
      </c>
      <c r="D92" s="18" t="s">
        <v>4</v>
      </c>
      <c r="E92" s="18" t="s">
        <v>92</v>
      </c>
      <c r="F92" s="14" t="s">
        <v>20</v>
      </c>
      <c r="G92" s="15">
        <v>153.5</v>
      </c>
    </row>
    <row r="93" spans="1:7" ht="20.399999999999999" customHeight="1" x14ac:dyDescent="0.25">
      <c r="A93" s="29" t="s">
        <v>108</v>
      </c>
      <c r="B93" s="18" t="s">
        <v>0</v>
      </c>
      <c r="C93" s="18" t="s">
        <v>58</v>
      </c>
      <c r="D93" s="18" t="s">
        <v>4</v>
      </c>
      <c r="E93" s="18" t="s">
        <v>92</v>
      </c>
      <c r="F93" s="14" t="s">
        <v>109</v>
      </c>
      <c r="G93" s="15">
        <v>15119.3</v>
      </c>
    </row>
    <row r="94" spans="1:7" ht="63.6" customHeight="1" x14ac:dyDescent="0.25">
      <c r="A94" s="28" t="s">
        <v>187</v>
      </c>
      <c r="B94" s="18" t="s">
        <v>0</v>
      </c>
      <c r="C94" s="18" t="s">
        <v>58</v>
      </c>
      <c r="D94" s="18" t="s">
        <v>4</v>
      </c>
      <c r="E94" s="18" t="s">
        <v>86</v>
      </c>
      <c r="F94" s="14"/>
      <c r="G94" s="15">
        <f>SUM(G95:G96)</f>
        <v>1598287.5</v>
      </c>
    </row>
    <row r="95" spans="1:7" ht="49.2" customHeight="1" x14ac:dyDescent="0.25">
      <c r="A95" s="29" t="s">
        <v>113</v>
      </c>
      <c r="B95" s="18" t="s">
        <v>0</v>
      </c>
      <c r="C95" s="18" t="s">
        <v>58</v>
      </c>
      <c r="D95" s="18" t="s">
        <v>4</v>
      </c>
      <c r="E95" s="18" t="s">
        <v>86</v>
      </c>
      <c r="F95" s="14" t="s">
        <v>19</v>
      </c>
      <c r="G95" s="15">
        <f>8572.4+15047.5</f>
        <v>23619.9</v>
      </c>
    </row>
    <row r="96" spans="1:7" ht="34.950000000000003" customHeight="1" x14ac:dyDescent="0.25">
      <c r="A96" s="29" t="s">
        <v>110</v>
      </c>
      <c r="B96" s="18" t="s">
        <v>0</v>
      </c>
      <c r="C96" s="18" t="s">
        <v>58</v>
      </c>
      <c r="D96" s="18" t="s">
        <v>4</v>
      </c>
      <c r="E96" s="18" t="s">
        <v>86</v>
      </c>
      <c r="F96" s="14" t="s">
        <v>111</v>
      </c>
      <c r="G96" s="15">
        <f>571495.9+11295.2+991876.5</f>
        <v>1574667.6</v>
      </c>
    </row>
    <row r="97" spans="1:7" ht="18.600000000000001" customHeight="1" x14ac:dyDescent="0.25">
      <c r="A97" s="28" t="s">
        <v>88</v>
      </c>
      <c r="B97" s="18" t="s">
        <v>0</v>
      </c>
      <c r="C97" s="18" t="s">
        <v>58</v>
      </c>
      <c r="D97" s="18" t="s">
        <v>10</v>
      </c>
      <c r="E97" s="18"/>
      <c r="F97" s="14"/>
      <c r="G97" s="15">
        <f>SUM(G98+G108+G100+G102+G114+G111+G116+G118+G104+G106)</f>
        <v>143583.20000000001</v>
      </c>
    </row>
    <row r="98" spans="1:7" ht="33.6" customHeight="1" x14ac:dyDescent="0.25">
      <c r="A98" s="32" t="s">
        <v>141</v>
      </c>
      <c r="B98" s="18" t="s">
        <v>0</v>
      </c>
      <c r="C98" s="18" t="s">
        <v>58</v>
      </c>
      <c r="D98" s="18" t="s">
        <v>10</v>
      </c>
      <c r="E98" s="18" t="s">
        <v>89</v>
      </c>
      <c r="F98" s="14"/>
      <c r="G98" s="15">
        <f>SUM(G99:G99)</f>
        <v>0</v>
      </c>
    </row>
    <row r="99" spans="1:7" ht="33.6" customHeight="1" x14ac:dyDescent="0.25">
      <c r="A99" s="29" t="s">
        <v>110</v>
      </c>
      <c r="B99" s="18" t="s">
        <v>0</v>
      </c>
      <c r="C99" s="18" t="s">
        <v>58</v>
      </c>
      <c r="D99" s="18" t="s">
        <v>10</v>
      </c>
      <c r="E99" s="18" t="s">
        <v>89</v>
      </c>
      <c r="F99" s="14" t="s">
        <v>111</v>
      </c>
      <c r="G99" s="15"/>
    </row>
    <row r="100" spans="1:7" ht="34.200000000000003" customHeight="1" x14ac:dyDescent="0.25">
      <c r="A100" s="32" t="s">
        <v>153</v>
      </c>
      <c r="B100" s="18" t="s">
        <v>0</v>
      </c>
      <c r="C100" s="18" t="s">
        <v>58</v>
      </c>
      <c r="D100" s="18" t="s">
        <v>10</v>
      </c>
      <c r="E100" s="18" t="s">
        <v>142</v>
      </c>
      <c r="F100" s="14"/>
      <c r="G100" s="15">
        <f>SUM(G101)</f>
        <v>0</v>
      </c>
    </row>
    <row r="101" spans="1:7" ht="34.950000000000003" customHeight="1" x14ac:dyDescent="0.25">
      <c r="A101" s="29" t="s">
        <v>110</v>
      </c>
      <c r="B101" s="18" t="s">
        <v>0</v>
      </c>
      <c r="C101" s="18" t="s">
        <v>58</v>
      </c>
      <c r="D101" s="18" t="s">
        <v>10</v>
      </c>
      <c r="E101" s="18" t="s">
        <v>142</v>
      </c>
      <c r="F101" s="14" t="s">
        <v>111</v>
      </c>
      <c r="G101" s="15"/>
    </row>
    <row r="102" spans="1:7" ht="34.200000000000003" customHeight="1" x14ac:dyDescent="0.25">
      <c r="A102" s="29" t="s">
        <v>207</v>
      </c>
      <c r="B102" s="18" t="s">
        <v>0</v>
      </c>
      <c r="C102" s="18" t="s">
        <v>58</v>
      </c>
      <c r="D102" s="18" t="s">
        <v>10</v>
      </c>
      <c r="E102" s="18" t="s">
        <v>194</v>
      </c>
      <c r="F102" s="14"/>
      <c r="G102" s="15">
        <f>G103</f>
        <v>0</v>
      </c>
    </row>
    <row r="103" spans="1:7" s="2" customFormat="1" ht="34.200000000000003" customHeight="1" x14ac:dyDescent="0.25">
      <c r="A103" s="29" t="s">
        <v>110</v>
      </c>
      <c r="B103" s="18" t="s">
        <v>0</v>
      </c>
      <c r="C103" s="18" t="s">
        <v>58</v>
      </c>
      <c r="D103" s="18" t="s">
        <v>10</v>
      </c>
      <c r="E103" s="18" t="s">
        <v>194</v>
      </c>
      <c r="F103" s="14" t="s">
        <v>111</v>
      </c>
      <c r="G103" s="15"/>
    </row>
    <row r="104" spans="1:7" s="2" customFormat="1" ht="20.399999999999999" customHeight="1" x14ac:dyDescent="0.25">
      <c r="A104" s="29" t="s">
        <v>278</v>
      </c>
      <c r="B104" s="18" t="s">
        <v>0</v>
      </c>
      <c r="C104" s="18" t="s">
        <v>58</v>
      </c>
      <c r="D104" s="18" t="s">
        <v>10</v>
      </c>
      <c r="E104" s="18" t="s">
        <v>279</v>
      </c>
      <c r="F104" s="14"/>
      <c r="G104" s="15">
        <f>SUM(G105)</f>
        <v>0</v>
      </c>
    </row>
    <row r="105" spans="1:7" s="2" customFormat="1" ht="30.75" customHeight="1" x14ac:dyDescent="0.25">
      <c r="A105" s="29" t="s">
        <v>110</v>
      </c>
      <c r="B105" s="18" t="s">
        <v>0</v>
      </c>
      <c r="C105" s="18" t="s">
        <v>58</v>
      </c>
      <c r="D105" s="18" t="s">
        <v>10</v>
      </c>
      <c r="E105" s="18" t="s">
        <v>279</v>
      </c>
      <c r="F105" s="14" t="s">
        <v>111</v>
      </c>
      <c r="G105" s="15"/>
    </row>
    <row r="106" spans="1:7" s="2" customFormat="1" ht="32.4" customHeight="1" x14ac:dyDescent="0.25">
      <c r="A106" s="29" t="s">
        <v>291</v>
      </c>
      <c r="B106" s="18" t="s">
        <v>0</v>
      </c>
      <c r="C106" s="18" t="s">
        <v>58</v>
      </c>
      <c r="D106" s="18" t="s">
        <v>10</v>
      </c>
      <c r="E106" s="18" t="s">
        <v>290</v>
      </c>
      <c r="F106" s="14"/>
      <c r="G106" s="15">
        <f>G107</f>
        <v>0</v>
      </c>
    </row>
    <row r="107" spans="1:7" s="2" customFormat="1" ht="33.75" customHeight="1" x14ac:dyDescent="0.25">
      <c r="A107" s="29" t="s">
        <v>110</v>
      </c>
      <c r="B107" s="18" t="s">
        <v>0</v>
      </c>
      <c r="C107" s="18" t="s">
        <v>58</v>
      </c>
      <c r="D107" s="18" t="s">
        <v>10</v>
      </c>
      <c r="E107" s="18" t="s">
        <v>290</v>
      </c>
      <c r="F107" s="14" t="s">
        <v>111</v>
      </c>
      <c r="G107" s="15"/>
    </row>
    <row r="108" spans="1:7" s="2" customFormat="1" ht="126" customHeight="1" x14ac:dyDescent="0.25">
      <c r="A108" s="53" t="s">
        <v>345</v>
      </c>
      <c r="B108" s="18" t="s">
        <v>0</v>
      </c>
      <c r="C108" s="18" t="s">
        <v>58</v>
      </c>
      <c r="D108" s="18" t="s">
        <v>10</v>
      </c>
      <c r="E108" s="18" t="s">
        <v>90</v>
      </c>
      <c r="F108" s="14"/>
      <c r="G108" s="15">
        <f>SUM(G109:G110)</f>
        <v>38112.1</v>
      </c>
    </row>
    <row r="109" spans="1:7" s="2" customFormat="1" ht="33.6" customHeight="1" x14ac:dyDescent="0.25">
      <c r="A109" s="29" t="s">
        <v>18</v>
      </c>
      <c r="B109" s="18" t="s">
        <v>0</v>
      </c>
      <c r="C109" s="18" t="s">
        <v>58</v>
      </c>
      <c r="D109" s="18" t="s">
        <v>10</v>
      </c>
      <c r="E109" s="18" t="s">
        <v>90</v>
      </c>
      <c r="F109" s="14" t="s">
        <v>19</v>
      </c>
      <c r="G109" s="15">
        <v>563.20000000000005</v>
      </c>
    </row>
    <row r="110" spans="1:7" s="2" customFormat="1" ht="31.95" customHeight="1" x14ac:dyDescent="0.25">
      <c r="A110" s="29" t="s">
        <v>110</v>
      </c>
      <c r="B110" s="18" t="s">
        <v>0</v>
      </c>
      <c r="C110" s="18" t="s">
        <v>58</v>
      </c>
      <c r="D110" s="18" t="s">
        <v>10</v>
      </c>
      <c r="E110" s="18" t="s">
        <v>90</v>
      </c>
      <c r="F110" s="14" t="s">
        <v>111</v>
      </c>
      <c r="G110" s="15">
        <v>37548.9</v>
      </c>
    </row>
    <row r="111" spans="1:7" s="2" customFormat="1" ht="80.400000000000006" customHeight="1" x14ac:dyDescent="0.25">
      <c r="A111" s="51" t="s">
        <v>478</v>
      </c>
      <c r="B111" s="18" t="s">
        <v>0</v>
      </c>
      <c r="C111" s="18" t="s">
        <v>58</v>
      </c>
      <c r="D111" s="18" t="s">
        <v>10</v>
      </c>
      <c r="E111" s="18" t="s">
        <v>245</v>
      </c>
      <c r="F111" s="14"/>
      <c r="G111" s="15">
        <f>SUM(G112+G113)</f>
        <v>2105.4</v>
      </c>
    </row>
    <row r="112" spans="1:7" s="2" customFormat="1" ht="51" customHeight="1" x14ac:dyDescent="0.25">
      <c r="A112" s="29" t="s">
        <v>114</v>
      </c>
      <c r="B112" s="18" t="s">
        <v>0</v>
      </c>
      <c r="C112" s="18" t="s">
        <v>58</v>
      </c>
      <c r="D112" s="18" t="s">
        <v>10</v>
      </c>
      <c r="E112" s="18" t="s">
        <v>245</v>
      </c>
      <c r="F112" s="14" t="s">
        <v>19</v>
      </c>
      <c r="G112" s="15">
        <v>31.1</v>
      </c>
    </row>
    <row r="113" spans="1:7" s="2" customFormat="1" ht="33.6" customHeight="1" x14ac:dyDescent="0.25">
      <c r="A113" s="29" t="s">
        <v>110</v>
      </c>
      <c r="B113" s="18" t="s">
        <v>0</v>
      </c>
      <c r="C113" s="18" t="s">
        <v>58</v>
      </c>
      <c r="D113" s="18" t="s">
        <v>10</v>
      </c>
      <c r="E113" s="18" t="s">
        <v>245</v>
      </c>
      <c r="F113" s="14" t="s">
        <v>111</v>
      </c>
      <c r="G113" s="15">
        <v>2074.3000000000002</v>
      </c>
    </row>
    <row r="114" spans="1:7" s="2" customFormat="1" ht="46.95" customHeight="1" x14ac:dyDescent="0.25">
      <c r="A114" s="51" t="s">
        <v>479</v>
      </c>
      <c r="B114" s="18" t="s">
        <v>0</v>
      </c>
      <c r="C114" s="18" t="s">
        <v>58</v>
      </c>
      <c r="D114" s="18" t="s">
        <v>10</v>
      </c>
      <c r="E114" s="18" t="s">
        <v>210</v>
      </c>
      <c r="F114" s="14"/>
      <c r="G114" s="15">
        <f>G115</f>
        <v>94399.5</v>
      </c>
    </row>
    <row r="115" spans="1:7" s="2" customFormat="1" ht="29.4" customHeight="1" x14ac:dyDescent="0.25">
      <c r="A115" s="29" t="s">
        <v>110</v>
      </c>
      <c r="B115" s="18" t="s">
        <v>0</v>
      </c>
      <c r="C115" s="18" t="s">
        <v>58</v>
      </c>
      <c r="D115" s="18" t="s">
        <v>10</v>
      </c>
      <c r="E115" s="18" t="s">
        <v>210</v>
      </c>
      <c r="F115" s="14" t="s">
        <v>111</v>
      </c>
      <c r="G115" s="15">
        <v>94399.5</v>
      </c>
    </row>
    <row r="116" spans="1:7" s="2" customFormat="1" ht="46.95" customHeight="1" x14ac:dyDescent="0.25">
      <c r="A116" s="29" t="s">
        <v>353</v>
      </c>
      <c r="B116" s="18" t="s">
        <v>0</v>
      </c>
      <c r="C116" s="18" t="s">
        <v>58</v>
      </c>
      <c r="D116" s="18" t="s">
        <v>10</v>
      </c>
      <c r="E116" s="18" t="s">
        <v>242</v>
      </c>
      <c r="F116" s="14"/>
      <c r="G116" s="15">
        <f>SUM(G117)</f>
        <v>8966.2000000000007</v>
      </c>
    </row>
    <row r="117" spans="1:7" s="2" customFormat="1" ht="34.200000000000003" customHeight="1" x14ac:dyDescent="0.25">
      <c r="A117" s="29" t="s">
        <v>110</v>
      </c>
      <c r="B117" s="18" t="s">
        <v>0</v>
      </c>
      <c r="C117" s="18" t="s">
        <v>58</v>
      </c>
      <c r="D117" s="18" t="s">
        <v>10</v>
      </c>
      <c r="E117" s="18" t="s">
        <v>242</v>
      </c>
      <c r="F117" s="14" t="s">
        <v>111</v>
      </c>
      <c r="G117" s="15">
        <v>8966.2000000000007</v>
      </c>
    </row>
    <row r="118" spans="1:7" s="2" customFormat="1" ht="61.95" customHeight="1" x14ac:dyDescent="0.25">
      <c r="A118" s="29" t="s">
        <v>306</v>
      </c>
      <c r="B118" s="18" t="s">
        <v>0</v>
      </c>
      <c r="C118" s="18" t="s">
        <v>58</v>
      </c>
      <c r="D118" s="18" t="s">
        <v>10</v>
      </c>
      <c r="E118" s="18" t="s">
        <v>219</v>
      </c>
      <c r="F118" s="14"/>
      <c r="G118" s="15">
        <f>G119</f>
        <v>0</v>
      </c>
    </row>
    <row r="119" spans="1:7" s="2" customFormat="1" ht="30.6" customHeight="1" x14ac:dyDescent="0.25">
      <c r="A119" s="29" t="s">
        <v>110</v>
      </c>
      <c r="B119" s="18" t="s">
        <v>0</v>
      </c>
      <c r="C119" s="18" t="s">
        <v>58</v>
      </c>
      <c r="D119" s="18" t="s">
        <v>10</v>
      </c>
      <c r="E119" s="18" t="s">
        <v>219</v>
      </c>
      <c r="F119" s="14" t="s">
        <v>111</v>
      </c>
      <c r="G119" s="15"/>
    </row>
    <row r="120" spans="1:7" s="2" customFormat="1" ht="55.95" customHeight="1" x14ac:dyDescent="0.25">
      <c r="A120" s="29" t="s">
        <v>426</v>
      </c>
      <c r="B120" s="18" t="s">
        <v>222</v>
      </c>
      <c r="C120" s="18" t="s">
        <v>58</v>
      </c>
      <c r="D120" s="18" t="s">
        <v>5</v>
      </c>
      <c r="E120" s="18"/>
      <c r="F120" s="14"/>
      <c r="G120" s="15">
        <f>G121</f>
        <v>0</v>
      </c>
    </row>
    <row r="121" spans="1:7" s="2" customFormat="1" ht="49.95" customHeight="1" x14ac:dyDescent="0.25">
      <c r="A121" s="29" t="s">
        <v>427</v>
      </c>
      <c r="B121" s="18" t="s">
        <v>0</v>
      </c>
      <c r="C121" s="18" t="s">
        <v>58</v>
      </c>
      <c r="D121" s="18" t="s">
        <v>5</v>
      </c>
      <c r="E121" s="18" t="s">
        <v>223</v>
      </c>
      <c r="F121" s="14"/>
      <c r="G121" s="15">
        <f>G122</f>
        <v>0</v>
      </c>
    </row>
    <row r="122" spans="1:7" s="2" customFormat="1" ht="19.95" customHeight="1" x14ac:dyDescent="0.25">
      <c r="A122" s="29" t="s">
        <v>9</v>
      </c>
      <c r="B122" s="18" t="s">
        <v>0</v>
      </c>
      <c r="C122" s="18" t="s">
        <v>58</v>
      </c>
      <c r="D122" s="18" t="s">
        <v>5</v>
      </c>
      <c r="E122" s="18" t="s">
        <v>223</v>
      </c>
      <c r="F122" s="14" t="s">
        <v>25</v>
      </c>
      <c r="G122" s="15"/>
    </row>
    <row r="123" spans="1:7" s="2" customFormat="1" ht="50.4" customHeight="1" x14ac:dyDescent="0.25">
      <c r="A123" s="29" t="s">
        <v>192</v>
      </c>
      <c r="B123" s="18" t="s">
        <v>0</v>
      </c>
      <c r="C123" s="18" t="s">
        <v>58</v>
      </c>
      <c r="D123" s="18" t="s">
        <v>7</v>
      </c>
      <c r="E123" s="18"/>
      <c r="F123" s="14"/>
      <c r="G123" s="15">
        <f>G124</f>
        <v>0</v>
      </c>
    </row>
    <row r="124" spans="1:7" s="2" customFormat="1" ht="19.95" customHeight="1" x14ac:dyDescent="0.25">
      <c r="A124" s="29" t="s">
        <v>337</v>
      </c>
      <c r="B124" s="18" t="s">
        <v>0</v>
      </c>
      <c r="C124" s="18" t="s">
        <v>58</v>
      </c>
      <c r="D124" s="18" t="s">
        <v>7</v>
      </c>
      <c r="E124" s="18" t="s">
        <v>336</v>
      </c>
      <c r="F124" s="14"/>
      <c r="G124" s="15">
        <f>G125+G126</f>
        <v>0</v>
      </c>
    </row>
    <row r="125" spans="1:7" s="2" customFormat="1" ht="33" customHeight="1" x14ac:dyDescent="0.25">
      <c r="A125" s="29" t="s">
        <v>18</v>
      </c>
      <c r="B125" s="18" t="s">
        <v>0</v>
      </c>
      <c r="C125" s="18" t="s">
        <v>58</v>
      </c>
      <c r="D125" s="18" t="s">
        <v>7</v>
      </c>
      <c r="E125" s="18" t="s">
        <v>336</v>
      </c>
      <c r="F125" s="14" t="s">
        <v>19</v>
      </c>
      <c r="G125" s="15"/>
    </row>
    <row r="126" spans="1:7" s="2" customFormat="1" ht="31.2" customHeight="1" x14ac:dyDescent="0.25">
      <c r="A126" s="29" t="s">
        <v>116</v>
      </c>
      <c r="B126" s="18" t="s">
        <v>0</v>
      </c>
      <c r="C126" s="18" t="s">
        <v>58</v>
      </c>
      <c r="D126" s="18" t="s">
        <v>7</v>
      </c>
      <c r="E126" s="18" t="s">
        <v>336</v>
      </c>
      <c r="F126" s="14" t="s">
        <v>111</v>
      </c>
      <c r="G126" s="15"/>
    </row>
    <row r="127" spans="1:7" s="2" customFormat="1" ht="31.2" customHeight="1" x14ac:dyDescent="0.25">
      <c r="A127" s="51" t="s">
        <v>481</v>
      </c>
      <c r="B127" s="18" t="s">
        <v>0</v>
      </c>
      <c r="C127" s="18" t="s">
        <v>58</v>
      </c>
      <c r="D127" s="18" t="s">
        <v>480</v>
      </c>
      <c r="E127" s="18"/>
      <c r="F127" s="14"/>
      <c r="G127" s="15">
        <f>SUM(G128)</f>
        <v>4161.6000000000004</v>
      </c>
    </row>
    <row r="128" spans="1:7" s="2" customFormat="1" ht="60.75" customHeight="1" x14ac:dyDescent="0.25">
      <c r="A128" s="51" t="s">
        <v>203</v>
      </c>
      <c r="B128" s="18" t="s">
        <v>0</v>
      </c>
      <c r="C128" s="18" t="s">
        <v>58</v>
      </c>
      <c r="D128" s="18" t="s">
        <v>480</v>
      </c>
      <c r="E128" s="13" t="s">
        <v>204</v>
      </c>
      <c r="F128" s="13"/>
      <c r="G128" s="15">
        <f>SUM(G129:G130)</f>
        <v>4161.6000000000004</v>
      </c>
    </row>
    <row r="129" spans="1:7" s="2" customFormat="1" ht="31.2" customHeight="1" x14ac:dyDescent="0.25">
      <c r="A129" s="29" t="s">
        <v>114</v>
      </c>
      <c r="B129" s="18" t="s">
        <v>0</v>
      </c>
      <c r="C129" s="18" t="s">
        <v>58</v>
      </c>
      <c r="D129" s="18" t="s">
        <v>480</v>
      </c>
      <c r="E129" s="13" t="s">
        <v>204</v>
      </c>
      <c r="F129" s="13" t="s">
        <v>19</v>
      </c>
      <c r="G129" s="15">
        <v>61.5</v>
      </c>
    </row>
    <row r="130" spans="1:7" s="2" customFormat="1" ht="31.2" customHeight="1" x14ac:dyDescent="0.25">
      <c r="A130" s="30" t="s">
        <v>116</v>
      </c>
      <c r="B130" s="18" t="s">
        <v>0</v>
      </c>
      <c r="C130" s="18" t="s">
        <v>58</v>
      </c>
      <c r="D130" s="18" t="s">
        <v>480</v>
      </c>
      <c r="E130" s="13" t="s">
        <v>204</v>
      </c>
      <c r="F130" s="13" t="s">
        <v>111</v>
      </c>
      <c r="G130" s="15">
        <v>4100.1000000000004</v>
      </c>
    </row>
    <row r="131" spans="1:7" s="2" customFormat="1" ht="31.5" customHeight="1" x14ac:dyDescent="0.25">
      <c r="A131" s="29" t="s">
        <v>441</v>
      </c>
      <c r="B131" s="18" t="s">
        <v>0</v>
      </c>
      <c r="C131" s="18" t="s">
        <v>58</v>
      </c>
      <c r="D131" s="18" t="s">
        <v>286</v>
      </c>
      <c r="E131" s="18"/>
      <c r="F131" s="14"/>
      <c r="G131" s="15">
        <f>SUM(G134+G132)</f>
        <v>0</v>
      </c>
    </row>
    <row r="132" spans="1:7" s="2" customFormat="1" ht="48" customHeight="1" x14ac:dyDescent="0.25">
      <c r="A132" s="29" t="s">
        <v>288</v>
      </c>
      <c r="B132" s="18" t="s">
        <v>0</v>
      </c>
      <c r="C132" s="18" t="s">
        <v>58</v>
      </c>
      <c r="D132" s="18" t="s">
        <v>286</v>
      </c>
      <c r="E132" s="18" t="s">
        <v>289</v>
      </c>
      <c r="F132" s="14"/>
      <c r="G132" s="15">
        <f>SUM(G133)</f>
        <v>0</v>
      </c>
    </row>
    <row r="133" spans="1:7" s="2" customFormat="1" ht="34.950000000000003" customHeight="1" x14ac:dyDescent="0.25">
      <c r="A133" s="29" t="s">
        <v>110</v>
      </c>
      <c r="B133" s="18" t="s">
        <v>0</v>
      </c>
      <c r="C133" s="18" t="s">
        <v>58</v>
      </c>
      <c r="D133" s="18" t="s">
        <v>286</v>
      </c>
      <c r="E133" s="18" t="s">
        <v>289</v>
      </c>
      <c r="F133" s="14" t="s">
        <v>111</v>
      </c>
      <c r="G133" s="15"/>
    </row>
    <row r="134" spans="1:7" s="2" customFormat="1" ht="51.6" customHeight="1" x14ac:dyDescent="0.25">
      <c r="A134" s="29" t="s">
        <v>285</v>
      </c>
      <c r="B134" s="18" t="s">
        <v>0</v>
      </c>
      <c r="C134" s="18" t="s">
        <v>58</v>
      </c>
      <c r="D134" s="18" t="s">
        <v>286</v>
      </c>
      <c r="E134" s="18" t="s">
        <v>287</v>
      </c>
      <c r="F134" s="14"/>
      <c r="G134" s="15">
        <f>SUM(G135)</f>
        <v>0</v>
      </c>
    </row>
    <row r="135" spans="1:7" s="2" customFormat="1" ht="32.4" customHeight="1" x14ac:dyDescent="0.25">
      <c r="A135" s="29" t="s">
        <v>110</v>
      </c>
      <c r="B135" s="18" t="s">
        <v>0</v>
      </c>
      <c r="C135" s="18" t="s">
        <v>58</v>
      </c>
      <c r="D135" s="18" t="s">
        <v>286</v>
      </c>
      <c r="E135" s="18" t="s">
        <v>287</v>
      </c>
      <c r="F135" s="14" t="s">
        <v>111</v>
      </c>
      <c r="G135" s="15"/>
    </row>
    <row r="136" spans="1:7" s="2" customFormat="1" x14ac:dyDescent="0.25">
      <c r="A136" s="28" t="s">
        <v>452</v>
      </c>
      <c r="B136" s="13" t="s">
        <v>1</v>
      </c>
      <c r="C136" s="13"/>
      <c r="D136" s="13"/>
      <c r="E136" s="13"/>
      <c r="F136" s="14"/>
      <c r="G136" s="15">
        <f>SUM(G137)</f>
        <v>11784608</v>
      </c>
    </row>
    <row r="137" spans="1:7" s="2" customFormat="1" ht="31.2" x14ac:dyDescent="0.25">
      <c r="A137" s="28" t="s">
        <v>75</v>
      </c>
      <c r="B137" s="13" t="s">
        <v>1</v>
      </c>
      <c r="C137" s="13" t="s">
        <v>58</v>
      </c>
      <c r="D137" s="13"/>
      <c r="E137" s="13"/>
      <c r="F137" s="14"/>
      <c r="G137" s="15">
        <f>SUM(G138+G166+G175)</f>
        <v>11784608</v>
      </c>
    </row>
    <row r="138" spans="1:7" s="2" customFormat="1" ht="46.8" x14ac:dyDescent="0.25">
      <c r="A138" s="28" t="s">
        <v>76</v>
      </c>
      <c r="B138" s="13" t="s">
        <v>1</v>
      </c>
      <c r="C138" s="13" t="s">
        <v>58</v>
      </c>
      <c r="D138" s="13" t="s">
        <v>0</v>
      </c>
      <c r="E138" s="13"/>
      <c r="F138" s="14"/>
      <c r="G138" s="15">
        <f>SUM(G161+G139+G143+G147+G153+G155+G157+G151+G159+G164)</f>
        <v>11784608</v>
      </c>
    </row>
    <row r="139" spans="1:7" s="2" customFormat="1" ht="46.8" x14ac:dyDescent="0.25">
      <c r="A139" s="31" t="s">
        <v>106</v>
      </c>
      <c r="B139" s="13" t="s">
        <v>1</v>
      </c>
      <c r="C139" s="13" t="s">
        <v>58</v>
      </c>
      <c r="D139" s="13" t="s">
        <v>0</v>
      </c>
      <c r="E139" s="13" t="s">
        <v>51</v>
      </c>
      <c r="F139" s="14"/>
      <c r="G139" s="15">
        <f>SUM(G140:G142)</f>
        <v>0</v>
      </c>
    </row>
    <row r="140" spans="1:7" s="2" customFormat="1" ht="46.8" x14ac:dyDescent="0.25">
      <c r="A140" s="29" t="s">
        <v>114</v>
      </c>
      <c r="B140" s="13" t="s">
        <v>1</v>
      </c>
      <c r="C140" s="13" t="s">
        <v>58</v>
      </c>
      <c r="D140" s="13" t="s">
        <v>0</v>
      </c>
      <c r="E140" s="13" t="s">
        <v>51</v>
      </c>
      <c r="F140" s="14" t="s">
        <v>19</v>
      </c>
      <c r="G140" s="15"/>
    </row>
    <row r="141" spans="1:7" s="2" customFormat="1" ht="31.2" x14ac:dyDescent="0.25">
      <c r="A141" s="29" t="s">
        <v>115</v>
      </c>
      <c r="B141" s="13" t="s">
        <v>1</v>
      </c>
      <c r="C141" s="13" t="s">
        <v>58</v>
      </c>
      <c r="D141" s="13" t="s">
        <v>0</v>
      </c>
      <c r="E141" s="13" t="s">
        <v>51</v>
      </c>
      <c r="F141" s="14" t="s">
        <v>20</v>
      </c>
      <c r="G141" s="15"/>
    </row>
    <row r="142" spans="1:7" s="2" customFormat="1" x14ac:dyDescent="0.25">
      <c r="A142" s="29" t="s">
        <v>21</v>
      </c>
      <c r="B142" s="13" t="s">
        <v>1</v>
      </c>
      <c r="C142" s="13" t="s">
        <v>58</v>
      </c>
      <c r="D142" s="13" t="s">
        <v>0</v>
      </c>
      <c r="E142" s="13" t="s">
        <v>51</v>
      </c>
      <c r="F142" s="14" t="s">
        <v>22</v>
      </c>
      <c r="G142" s="15"/>
    </row>
    <row r="143" spans="1:7" s="2" customFormat="1" ht="31.2" x14ac:dyDescent="0.25">
      <c r="A143" s="29" t="s">
        <v>216</v>
      </c>
      <c r="B143" s="13" t="s">
        <v>1</v>
      </c>
      <c r="C143" s="13" t="s">
        <v>58</v>
      </c>
      <c r="D143" s="13" t="s">
        <v>0</v>
      </c>
      <c r="E143" s="13" t="s">
        <v>214</v>
      </c>
      <c r="F143" s="14"/>
      <c r="G143" s="15">
        <f>G144+G146+G145</f>
        <v>0</v>
      </c>
    </row>
    <row r="144" spans="1:7" s="2" customFormat="1" ht="31.2" x14ac:dyDescent="0.25">
      <c r="A144" s="29" t="s">
        <v>115</v>
      </c>
      <c r="B144" s="13" t="s">
        <v>1</v>
      </c>
      <c r="C144" s="13" t="s">
        <v>58</v>
      </c>
      <c r="D144" s="13" t="s">
        <v>0</v>
      </c>
      <c r="E144" s="13" t="s">
        <v>214</v>
      </c>
      <c r="F144" s="14" t="s">
        <v>20</v>
      </c>
      <c r="G144" s="15"/>
    </row>
    <row r="145" spans="1:7" s="2" customFormat="1" ht="31.2" x14ac:dyDescent="0.25">
      <c r="A145" s="29" t="s">
        <v>118</v>
      </c>
      <c r="B145" s="13" t="s">
        <v>1</v>
      </c>
      <c r="C145" s="13" t="s">
        <v>58</v>
      </c>
      <c r="D145" s="13" t="s">
        <v>0</v>
      </c>
      <c r="E145" s="13" t="s">
        <v>214</v>
      </c>
      <c r="F145" s="14" t="s">
        <v>119</v>
      </c>
      <c r="G145" s="15"/>
    </row>
    <row r="146" spans="1:7" s="2" customFormat="1" ht="31.2" x14ac:dyDescent="0.25">
      <c r="A146" s="29" t="s">
        <v>121</v>
      </c>
      <c r="B146" s="13" t="s">
        <v>1</v>
      </c>
      <c r="C146" s="13" t="s">
        <v>58</v>
      </c>
      <c r="D146" s="13" t="s">
        <v>0</v>
      </c>
      <c r="E146" s="13" t="s">
        <v>214</v>
      </c>
      <c r="F146" s="14" t="s">
        <v>111</v>
      </c>
      <c r="G146" s="15"/>
    </row>
    <row r="147" spans="1:7" s="2" customFormat="1" ht="124.8" x14ac:dyDescent="0.25">
      <c r="A147" s="29" t="s">
        <v>466</v>
      </c>
      <c r="B147" s="13" t="s">
        <v>1</v>
      </c>
      <c r="C147" s="13" t="s">
        <v>58</v>
      </c>
      <c r="D147" s="13" t="s">
        <v>0</v>
      </c>
      <c r="E147" s="13" t="s">
        <v>333</v>
      </c>
      <c r="F147" s="14"/>
      <c r="G147" s="15">
        <f>SUM(G148)</f>
        <v>28250</v>
      </c>
    </row>
    <row r="148" spans="1:7" s="2" customFormat="1" ht="31.2" x14ac:dyDescent="0.25">
      <c r="A148" s="29" t="s">
        <v>118</v>
      </c>
      <c r="B148" s="13" t="s">
        <v>1</v>
      </c>
      <c r="C148" s="13" t="s">
        <v>58</v>
      </c>
      <c r="D148" s="13" t="s">
        <v>0</v>
      </c>
      <c r="E148" s="13" t="s">
        <v>333</v>
      </c>
      <c r="F148" s="14" t="s">
        <v>119</v>
      </c>
      <c r="G148" s="15">
        <v>28250</v>
      </c>
    </row>
    <row r="149" spans="1:7" s="2" customFormat="1" ht="33" customHeight="1" x14ac:dyDescent="0.25">
      <c r="A149" s="29" t="s">
        <v>323</v>
      </c>
      <c r="B149" s="13" t="s">
        <v>1</v>
      </c>
      <c r="C149" s="13" t="s">
        <v>58</v>
      </c>
      <c r="D149" s="13" t="s">
        <v>0</v>
      </c>
      <c r="E149" s="13" t="s">
        <v>259</v>
      </c>
      <c r="F149" s="14"/>
      <c r="G149" s="15">
        <f>SUM(G150)</f>
        <v>0</v>
      </c>
    </row>
    <row r="150" spans="1:7" s="2" customFormat="1" ht="31.2" x14ac:dyDescent="0.25">
      <c r="A150" s="29" t="s">
        <v>121</v>
      </c>
      <c r="B150" s="13" t="s">
        <v>1</v>
      </c>
      <c r="C150" s="13" t="s">
        <v>58</v>
      </c>
      <c r="D150" s="13" t="s">
        <v>0</v>
      </c>
      <c r="E150" s="13" t="s">
        <v>259</v>
      </c>
      <c r="F150" s="14" t="s">
        <v>111</v>
      </c>
      <c r="G150" s="15"/>
    </row>
    <row r="151" spans="1:7" s="2" customFormat="1" x14ac:dyDescent="0.25">
      <c r="A151" s="51" t="s">
        <v>474</v>
      </c>
      <c r="B151" s="13" t="s">
        <v>1</v>
      </c>
      <c r="C151" s="13" t="s">
        <v>58</v>
      </c>
      <c r="D151" s="13" t="s">
        <v>0</v>
      </c>
      <c r="E151" s="13" t="s">
        <v>472</v>
      </c>
      <c r="F151" s="14"/>
      <c r="G151" s="15">
        <f>SUM(G152)</f>
        <v>11054174.199999999</v>
      </c>
    </row>
    <row r="152" spans="1:7" s="2" customFormat="1" ht="31.2" x14ac:dyDescent="0.25">
      <c r="A152" s="29" t="s">
        <v>118</v>
      </c>
      <c r="B152" s="13" t="s">
        <v>1</v>
      </c>
      <c r="C152" s="13" t="s">
        <v>58</v>
      </c>
      <c r="D152" s="13" t="s">
        <v>0</v>
      </c>
      <c r="E152" s="13" t="s">
        <v>472</v>
      </c>
      <c r="F152" s="14" t="s">
        <v>119</v>
      </c>
      <c r="G152" s="15">
        <v>11054174.199999999</v>
      </c>
    </row>
    <row r="153" spans="1:7" s="2" customFormat="1" ht="93.6" x14ac:dyDescent="0.25">
      <c r="A153" s="28" t="s">
        <v>346</v>
      </c>
      <c r="B153" s="13" t="s">
        <v>1</v>
      </c>
      <c r="C153" s="13" t="s">
        <v>58</v>
      </c>
      <c r="D153" s="13" t="s">
        <v>0</v>
      </c>
      <c r="E153" s="13" t="s">
        <v>328</v>
      </c>
      <c r="F153" s="14"/>
      <c r="G153" s="15">
        <f>G154</f>
        <v>0</v>
      </c>
    </row>
    <row r="154" spans="1:7" s="2" customFormat="1" ht="31.2" x14ac:dyDescent="0.25">
      <c r="A154" s="29" t="s">
        <v>118</v>
      </c>
      <c r="B154" s="13" t="s">
        <v>1</v>
      </c>
      <c r="C154" s="13" t="s">
        <v>58</v>
      </c>
      <c r="D154" s="13" t="s">
        <v>0</v>
      </c>
      <c r="E154" s="13" t="s">
        <v>328</v>
      </c>
      <c r="F154" s="14" t="s">
        <v>119</v>
      </c>
      <c r="G154" s="15"/>
    </row>
    <row r="155" spans="1:7" s="2" customFormat="1" ht="31.2" x14ac:dyDescent="0.25">
      <c r="A155" s="28" t="s">
        <v>310</v>
      </c>
      <c r="B155" s="13" t="s">
        <v>1</v>
      </c>
      <c r="C155" s="13" t="s">
        <v>58</v>
      </c>
      <c r="D155" s="13" t="s">
        <v>0</v>
      </c>
      <c r="E155" s="13" t="s">
        <v>311</v>
      </c>
      <c r="F155" s="14"/>
      <c r="G155" s="15">
        <f>G156</f>
        <v>0</v>
      </c>
    </row>
    <row r="156" spans="1:7" s="2" customFormat="1" ht="31.2" x14ac:dyDescent="0.25">
      <c r="A156" s="29" t="s">
        <v>118</v>
      </c>
      <c r="B156" s="13" t="s">
        <v>1</v>
      </c>
      <c r="C156" s="13" t="s">
        <v>58</v>
      </c>
      <c r="D156" s="13" t="s">
        <v>0</v>
      </c>
      <c r="E156" s="13" t="s">
        <v>311</v>
      </c>
      <c r="F156" s="14" t="s">
        <v>119</v>
      </c>
      <c r="G156" s="15"/>
    </row>
    <row r="157" spans="1:7" s="2" customFormat="1" ht="46.8" x14ac:dyDescent="0.25">
      <c r="A157" s="51" t="s">
        <v>483</v>
      </c>
      <c r="B157" s="13" t="s">
        <v>1</v>
      </c>
      <c r="C157" s="13" t="s">
        <v>58</v>
      </c>
      <c r="D157" s="13" t="s">
        <v>0</v>
      </c>
      <c r="E157" s="13" t="s">
        <v>482</v>
      </c>
      <c r="F157" s="14"/>
      <c r="G157" s="15">
        <f>SUM(G158)</f>
        <v>8711.1</v>
      </c>
    </row>
    <row r="158" spans="1:7" s="2" customFormat="1" ht="31.2" x14ac:dyDescent="0.25">
      <c r="A158" s="29" t="s">
        <v>118</v>
      </c>
      <c r="B158" s="13" t="s">
        <v>1</v>
      </c>
      <c r="C158" s="13" t="s">
        <v>58</v>
      </c>
      <c r="D158" s="13" t="s">
        <v>0</v>
      </c>
      <c r="E158" s="13" t="s">
        <v>482</v>
      </c>
      <c r="F158" s="14" t="s">
        <v>119</v>
      </c>
      <c r="G158" s="15">
        <v>8711.1</v>
      </c>
    </row>
    <row r="159" spans="1:7" s="2" customFormat="1" x14ac:dyDescent="0.25">
      <c r="A159" s="51" t="s">
        <v>475</v>
      </c>
      <c r="B159" s="13" t="s">
        <v>1</v>
      </c>
      <c r="C159" s="13" t="s">
        <v>58</v>
      </c>
      <c r="D159" s="13" t="s">
        <v>0</v>
      </c>
      <c r="E159" s="13" t="s">
        <v>471</v>
      </c>
      <c r="F159" s="14"/>
      <c r="G159" s="15">
        <f>SUM(G160)</f>
        <v>30000</v>
      </c>
    </row>
    <row r="160" spans="1:7" s="2" customFormat="1" ht="31.2" x14ac:dyDescent="0.25">
      <c r="A160" s="29" t="s">
        <v>118</v>
      </c>
      <c r="B160" s="13" t="s">
        <v>1</v>
      </c>
      <c r="C160" s="13" t="s">
        <v>58</v>
      </c>
      <c r="D160" s="13" t="s">
        <v>0</v>
      </c>
      <c r="E160" s="13" t="s">
        <v>471</v>
      </c>
      <c r="F160" s="14" t="s">
        <v>119</v>
      </c>
      <c r="G160" s="15">
        <v>30000</v>
      </c>
    </row>
    <row r="161" spans="1:7" s="2" customFormat="1" ht="95.25" customHeight="1" x14ac:dyDescent="0.25">
      <c r="A161" s="53" t="s">
        <v>469</v>
      </c>
      <c r="B161" s="13" t="s">
        <v>1</v>
      </c>
      <c r="C161" s="13" t="s">
        <v>58</v>
      </c>
      <c r="D161" s="13" t="s">
        <v>0</v>
      </c>
      <c r="E161" s="13" t="s">
        <v>213</v>
      </c>
      <c r="F161" s="14"/>
      <c r="G161" s="15">
        <f>G162+G163</f>
        <v>484780.9</v>
      </c>
    </row>
    <row r="162" spans="1:7" s="2" customFormat="1" ht="33.6" customHeight="1" x14ac:dyDescent="0.25">
      <c r="A162" s="29" t="s">
        <v>115</v>
      </c>
      <c r="B162" s="13" t="s">
        <v>1</v>
      </c>
      <c r="C162" s="13" t="s">
        <v>58</v>
      </c>
      <c r="D162" s="13" t="s">
        <v>0</v>
      </c>
      <c r="E162" s="13" t="s">
        <v>213</v>
      </c>
      <c r="F162" s="14" t="s">
        <v>20</v>
      </c>
      <c r="G162" s="15"/>
    </row>
    <row r="163" spans="1:7" s="2" customFormat="1" ht="30.6" customHeight="1" x14ac:dyDescent="0.25">
      <c r="A163" s="29" t="s">
        <v>118</v>
      </c>
      <c r="B163" s="13" t="s">
        <v>1</v>
      </c>
      <c r="C163" s="13" t="s">
        <v>58</v>
      </c>
      <c r="D163" s="13" t="s">
        <v>0</v>
      </c>
      <c r="E163" s="13" t="s">
        <v>213</v>
      </c>
      <c r="F163" s="14" t="s">
        <v>119</v>
      </c>
      <c r="G163" s="15">
        <f>25028.1+150518+309234.8</f>
        <v>484780.9</v>
      </c>
    </row>
    <row r="164" spans="1:7" s="2" customFormat="1" ht="30.6" customHeight="1" x14ac:dyDescent="0.25">
      <c r="A164" s="51" t="s">
        <v>473</v>
      </c>
      <c r="B164" s="13" t="s">
        <v>1</v>
      </c>
      <c r="C164" s="13" t="s">
        <v>58</v>
      </c>
      <c r="D164" s="13" t="s">
        <v>0</v>
      </c>
      <c r="E164" s="13" t="s">
        <v>470</v>
      </c>
      <c r="F164" s="14"/>
      <c r="G164" s="15">
        <f>SUM(G165)</f>
        <v>178691.8</v>
      </c>
    </row>
    <row r="165" spans="1:7" s="2" customFormat="1" ht="30.6" customHeight="1" x14ac:dyDescent="0.25">
      <c r="A165" s="29" t="s">
        <v>118</v>
      </c>
      <c r="B165" s="13" t="s">
        <v>1</v>
      </c>
      <c r="C165" s="13" t="s">
        <v>58</v>
      </c>
      <c r="D165" s="13" t="s">
        <v>0</v>
      </c>
      <c r="E165" s="13" t="s">
        <v>470</v>
      </c>
      <c r="F165" s="14" t="s">
        <v>119</v>
      </c>
      <c r="G165" s="15">
        <v>178691.8</v>
      </c>
    </row>
    <row r="166" spans="1:7" ht="48.6" customHeight="1" x14ac:dyDescent="0.25">
      <c r="A166" s="31" t="s">
        <v>451</v>
      </c>
      <c r="B166" s="13" t="s">
        <v>1</v>
      </c>
      <c r="C166" s="13" t="s">
        <v>58</v>
      </c>
      <c r="D166" s="13" t="s">
        <v>1</v>
      </c>
      <c r="E166" s="13"/>
      <c r="F166" s="14"/>
      <c r="G166" s="15">
        <f>SUM(G167+G171+G173)</f>
        <v>0</v>
      </c>
    </row>
    <row r="167" spans="1:7" ht="18" customHeight="1" x14ac:dyDescent="0.25">
      <c r="A167" s="31" t="s">
        <v>26</v>
      </c>
      <c r="B167" s="13" t="s">
        <v>1</v>
      </c>
      <c r="C167" s="13" t="s">
        <v>58</v>
      </c>
      <c r="D167" s="13" t="s">
        <v>1</v>
      </c>
      <c r="E167" s="13" t="s">
        <v>41</v>
      </c>
      <c r="F167" s="14"/>
      <c r="G167" s="15">
        <f>SUM(G168:G170)</f>
        <v>0</v>
      </c>
    </row>
    <row r="168" spans="1:7" ht="31.95" customHeight="1" x14ac:dyDescent="0.25">
      <c r="A168" s="29" t="s">
        <v>18</v>
      </c>
      <c r="B168" s="13" t="s">
        <v>1</v>
      </c>
      <c r="C168" s="13" t="s">
        <v>58</v>
      </c>
      <c r="D168" s="13" t="s">
        <v>1</v>
      </c>
      <c r="E168" s="13" t="s">
        <v>41</v>
      </c>
      <c r="F168" s="14" t="s">
        <v>19</v>
      </c>
      <c r="G168" s="15"/>
    </row>
    <row r="169" spans="1:7" ht="36" customHeight="1" x14ac:dyDescent="0.25">
      <c r="A169" s="29" t="s">
        <v>115</v>
      </c>
      <c r="B169" s="13" t="s">
        <v>1</v>
      </c>
      <c r="C169" s="13" t="s">
        <v>58</v>
      </c>
      <c r="D169" s="13" t="s">
        <v>1</v>
      </c>
      <c r="E169" s="13" t="s">
        <v>41</v>
      </c>
      <c r="F169" s="14" t="s">
        <v>20</v>
      </c>
      <c r="G169" s="15"/>
    </row>
    <row r="170" spans="1:7" ht="18" customHeight="1" x14ac:dyDescent="0.25">
      <c r="A170" s="29" t="s">
        <v>21</v>
      </c>
      <c r="B170" s="13" t="s">
        <v>1</v>
      </c>
      <c r="C170" s="13" t="s">
        <v>58</v>
      </c>
      <c r="D170" s="13" t="s">
        <v>1</v>
      </c>
      <c r="E170" s="13" t="s">
        <v>41</v>
      </c>
      <c r="F170" s="14" t="s">
        <v>22</v>
      </c>
      <c r="G170" s="15"/>
    </row>
    <row r="171" spans="1:7" ht="16.95" customHeight="1" x14ac:dyDescent="0.25">
      <c r="A171" s="29" t="s">
        <v>228</v>
      </c>
      <c r="B171" s="13" t="s">
        <v>1</v>
      </c>
      <c r="C171" s="25">
        <v>1</v>
      </c>
      <c r="D171" s="13" t="s">
        <v>1</v>
      </c>
      <c r="E171" s="13" t="s">
        <v>229</v>
      </c>
      <c r="F171" s="13"/>
      <c r="G171" s="15">
        <f>SUM(G172)</f>
        <v>0</v>
      </c>
    </row>
    <row r="172" spans="1:7" ht="31.95" customHeight="1" x14ac:dyDescent="0.25">
      <c r="A172" s="29" t="s">
        <v>115</v>
      </c>
      <c r="B172" s="13" t="s">
        <v>1</v>
      </c>
      <c r="C172" s="25">
        <v>1</v>
      </c>
      <c r="D172" s="13" t="s">
        <v>1</v>
      </c>
      <c r="E172" s="13" t="s">
        <v>229</v>
      </c>
      <c r="F172" s="13" t="s">
        <v>20</v>
      </c>
      <c r="G172" s="15"/>
    </row>
    <row r="173" spans="1:7" ht="19.95" customHeight="1" x14ac:dyDescent="0.25">
      <c r="A173" s="29" t="s">
        <v>234</v>
      </c>
      <c r="B173" s="13" t="s">
        <v>1</v>
      </c>
      <c r="C173" s="13" t="s">
        <v>58</v>
      </c>
      <c r="D173" s="13" t="s">
        <v>1</v>
      </c>
      <c r="E173" s="13" t="s">
        <v>235</v>
      </c>
      <c r="F173" s="14"/>
      <c r="G173" s="15">
        <f>SUM(G174)</f>
        <v>0</v>
      </c>
    </row>
    <row r="174" spans="1:7" ht="34.950000000000003" customHeight="1" x14ac:dyDescent="0.25">
      <c r="A174" s="29" t="s">
        <v>115</v>
      </c>
      <c r="B174" s="13" t="s">
        <v>1</v>
      </c>
      <c r="C174" s="13" t="s">
        <v>58</v>
      </c>
      <c r="D174" s="13" t="s">
        <v>1</v>
      </c>
      <c r="E174" s="13" t="s">
        <v>235</v>
      </c>
      <c r="F174" s="14" t="s">
        <v>20</v>
      </c>
      <c r="G174" s="15"/>
    </row>
    <row r="175" spans="1:7" ht="16.2" customHeight="1" x14ac:dyDescent="0.25">
      <c r="A175" s="28" t="s">
        <v>277</v>
      </c>
      <c r="B175" s="13" t="s">
        <v>1</v>
      </c>
      <c r="C175" s="13" t="s">
        <v>58</v>
      </c>
      <c r="D175" s="13" t="s">
        <v>224</v>
      </c>
      <c r="E175" s="13"/>
      <c r="F175" s="14"/>
      <c r="G175" s="15">
        <f>G176</f>
        <v>0</v>
      </c>
    </row>
    <row r="176" spans="1:7" ht="19.95" customHeight="1" x14ac:dyDescent="0.25">
      <c r="A176" s="28" t="s">
        <v>226</v>
      </c>
      <c r="B176" s="13" t="s">
        <v>1</v>
      </c>
      <c r="C176" s="13" t="s">
        <v>58</v>
      </c>
      <c r="D176" s="13" t="s">
        <v>224</v>
      </c>
      <c r="E176" s="13" t="s">
        <v>225</v>
      </c>
      <c r="F176" s="14"/>
      <c r="G176" s="15">
        <f>G177</f>
        <v>0</v>
      </c>
    </row>
    <row r="177" spans="1:7" ht="34.950000000000003" customHeight="1" x14ac:dyDescent="0.25">
      <c r="A177" s="29" t="s">
        <v>110</v>
      </c>
      <c r="B177" s="13" t="s">
        <v>1</v>
      </c>
      <c r="C177" s="13" t="s">
        <v>58</v>
      </c>
      <c r="D177" s="13" t="s">
        <v>224</v>
      </c>
      <c r="E177" s="13" t="s">
        <v>225</v>
      </c>
      <c r="F177" s="14" t="s">
        <v>111</v>
      </c>
      <c r="G177" s="15">
        <f>7398-7398</f>
        <v>0</v>
      </c>
    </row>
    <row r="178" spans="1:7" ht="19.5" customHeight="1" x14ac:dyDescent="0.25">
      <c r="A178" s="53" t="s">
        <v>462</v>
      </c>
      <c r="B178" s="13" t="s">
        <v>2</v>
      </c>
      <c r="C178" s="13"/>
      <c r="D178" s="13"/>
      <c r="E178" s="13"/>
      <c r="F178" s="14"/>
      <c r="G178" s="15">
        <f>SUM(G179)</f>
        <v>35413.599999999999</v>
      </c>
    </row>
    <row r="179" spans="1:7" ht="33.75" customHeight="1" x14ac:dyDescent="0.25">
      <c r="A179" s="51" t="s">
        <v>463</v>
      </c>
      <c r="B179" s="13" t="s">
        <v>2</v>
      </c>
      <c r="C179" s="13" t="s">
        <v>58</v>
      </c>
      <c r="D179" s="13"/>
      <c r="E179" s="13"/>
      <c r="F179" s="14"/>
      <c r="G179" s="15">
        <f>SUM(G180)</f>
        <v>35413.599999999999</v>
      </c>
    </row>
    <row r="180" spans="1:7" ht="62.4" x14ac:dyDescent="0.25">
      <c r="A180" s="51" t="s">
        <v>464</v>
      </c>
      <c r="B180" s="13" t="s">
        <v>2</v>
      </c>
      <c r="C180" s="13" t="s">
        <v>58</v>
      </c>
      <c r="D180" s="13" t="s">
        <v>0</v>
      </c>
      <c r="E180" s="13"/>
      <c r="F180" s="14"/>
      <c r="G180" s="15">
        <f>SUM(G181)</f>
        <v>35413.599999999999</v>
      </c>
    </row>
    <row r="181" spans="1:7" ht="47.25" customHeight="1" x14ac:dyDescent="0.25">
      <c r="A181" s="51" t="s">
        <v>327</v>
      </c>
      <c r="B181" s="13" t="s">
        <v>2</v>
      </c>
      <c r="C181" s="13" t="s">
        <v>58</v>
      </c>
      <c r="D181" s="13" t="s">
        <v>0</v>
      </c>
      <c r="E181" s="13" t="s">
        <v>326</v>
      </c>
      <c r="F181" s="14"/>
      <c r="G181" s="15">
        <f>SUM(G182)</f>
        <v>35413.599999999999</v>
      </c>
    </row>
    <row r="182" spans="1:7" ht="34.950000000000003" customHeight="1" x14ac:dyDescent="0.25">
      <c r="A182" s="29" t="s">
        <v>115</v>
      </c>
      <c r="B182" s="13" t="s">
        <v>2</v>
      </c>
      <c r="C182" s="13" t="s">
        <v>58</v>
      </c>
      <c r="D182" s="13" t="s">
        <v>0</v>
      </c>
      <c r="E182" s="13" t="s">
        <v>326</v>
      </c>
      <c r="F182" s="14" t="s">
        <v>20</v>
      </c>
      <c r="G182" s="15">
        <v>35413.599999999999</v>
      </c>
    </row>
    <row r="183" spans="1:7" s="2" customFormat="1" ht="22.2" customHeight="1" x14ac:dyDescent="0.25">
      <c r="A183" s="28" t="s">
        <v>367</v>
      </c>
      <c r="B183" s="13" t="s">
        <v>3</v>
      </c>
      <c r="C183" s="13"/>
      <c r="D183" s="13"/>
      <c r="E183" s="13"/>
      <c r="F183" s="14"/>
      <c r="G183" s="15">
        <f>SUM(G184+G219)</f>
        <v>2313.3000000000002</v>
      </c>
    </row>
    <row r="184" spans="1:7" s="2" customFormat="1" ht="22.95" customHeight="1" x14ac:dyDescent="0.25">
      <c r="A184" s="28" t="s">
        <v>368</v>
      </c>
      <c r="B184" s="13" t="s">
        <v>3</v>
      </c>
      <c r="C184" s="13" t="s">
        <v>58</v>
      </c>
      <c r="D184" s="13"/>
      <c r="E184" s="13"/>
      <c r="F184" s="14"/>
      <c r="G184" s="15">
        <f>SUM(G185+G194+G202+G207)</f>
        <v>2313.3000000000002</v>
      </c>
    </row>
    <row r="185" spans="1:7" s="2" customFormat="1" ht="46.8" x14ac:dyDescent="0.25">
      <c r="A185" s="28" t="s">
        <v>434</v>
      </c>
      <c r="B185" s="13" t="s">
        <v>3</v>
      </c>
      <c r="C185" s="13" t="s">
        <v>58</v>
      </c>
      <c r="D185" s="13" t="s">
        <v>0</v>
      </c>
      <c r="E185" s="13"/>
      <c r="F185" s="14"/>
      <c r="G185" s="15">
        <f>SUM(G186+G192+G190)</f>
        <v>0</v>
      </c>
    </row>
    <row r="186" spans="1:7" s="2" customFormat="1" x14ac:dyDescent="0.25">
      <c r="A186" s="28" t="s">
        <v>26</v>
      </c>
      <c r="B186" s="13" t="s">
        <v>3</v>
      </c>
      <c r="C186" s="13" t="s">
        <v>58</v>
      </c>
      <c r="D186" s="13" t="s">
        <v>0</v>
      </c>
      <c r="E186" s="13" t="s">
        <v>41</v>
      </c>
      <c r="F186" s="14"/>
      <c r="G186" s="15">
        <f>SUM(G187:G189)</f>
        <v>0</v>
      </c>
    </row>
    <row r="187" spans="1:7" s="2" customFormat="1" ht="31.2" x14ac:dyDescent="0.25">
      <c r="A187" s="29" t="s">
        <v>18</v>
      </c>
      <c r="B187" s="13" t="s">
        <v>3</v>
      </c>
      <c r="C187" s="13" t="s">
        <v>58</v>
      </c>
      <c r="D187" s="13" t="s">
        <v>0</v>
      </c>
      <c r="E187" s="13" t="s">
        <v>41</v>
      </c>
      <c r="F187" s="14" t="s">
        <v>19</v>
      </c>
      <c r="G187" s="15"/>
    </row>
    <row r="188" spans="1:7" s="2" customFormat="1" ht="31.2" x14ac:dyDescent="0.25">
      <c r="A188" s="29" t="s">
        <v>115</v>
      </c>
      <c r="B188" s="13" t="s">
        <v>3</v>
      </c>
      <c r="C188" s="13" t="s">
        <v>58</v>
      </c>
      <c r="D188" s="13" t="s">
        <v>0</v>
      </c>
      <c r="E188" s="13" t="s">
        <v>41</v>
      </c>
      <c r="F188" s="14" t="s">
        <v>20</v>
      </c>
      <c r="G188" s="15"/>
    </row>
    <row r="189" spans="1:7" s="2" customFormat="1" x14ac:dyDescent="0.25">
      <c r="A189" s="29" t="s">
        <v>21</v>
      </c>
      <c r="B189" s="13" t="s">
        <v>3</v>
      </c>
      <c r="C189" s="13" t="s">
        <v>58</v>
      </c>
      <c r="D189" s="13" t="s">
        <v>0</v>
      </c>
      <c r="E189" s="13" t="s">
        <v>41</v>
      </c>
      <c r="F189" s="14" t="s">
        <v>22</v>
      </c>
      <c r="G189" s="15"/>
    </row>
    <row r="190" spans="1:7" s="2" customFormat="1" x14ac:dyDescent="0.25">
      <c r="A190" s="29" t="s">
        <v>228</v>
      </c>
      <c r="B190" s="13" t="s">
        <v>3</v>
      </c>
      <c r="C190" s="25">
        <v>1</v>
      </c>
      <c r="D190" s="13" t="s">
        <v>0</v>
      </c>
      <c r="E190" s="13" t="s">
        <v>229</v>
      </c>
      <c r="F190" s="13"/>
      <c r="G190" s="15">
        <f>SUM(G191)</f>
        <v>0</v>
      </c>
    </row>
    <row r="191" spans="1:7" s="2" customFormat="1" ht="31.2" x14ac:dyDescent="0.25">
      <c r="A191" s="29" t="s">
        <v>115</v>
      </c>
      <c r="B191" s="13" t="s">
        <v>3</v>
      </c>
      <c r="C191" s="25">
        <v>1</v>
      </c>
      <c r="D191" s="13" t="s">
        <v>0</v>
      </c>
      <c r="E191" s="13" t="s">
        <v>229</v>
      </c>
      <c r="F191" s="13" t="s">
        <v>20</v>
      </c>
      <c r="G191" s="15"/>
    </row>
    <row r="192" spans="1:7" s="2" customFormat="1" x14ac:dyDescent="0.25">
      <c r="A192" s="29" t="s">
        <v>234</v>
      </c>
      <c r="B192" s="13" t="s">
        <v>3</v>
      </c>
      <c r="C192" s="13" t="s">
        <v>58</v>
      </c>
      <c r="D192" s="13" t="s">
        <v>0</v>
      </c>
      <c r="E192" s="13" t="s">
        <v>235</v>
      </c>
      <c r="F192" s="14"/>
      <c r="G192" s="15">
        <f>SUM(G193)</f>
        <v>0</v>
      </c>
    </row>
    <row r="193" spans="1:7" s="2" customFormat="1" ht="31.2" x14ac:dyDescent="0.25">
      <c r="A193" s="29" t="s">
        <v>115</v>
      </c>
      <c r="B193" s="13" t="s">
        <v>3</v>
      </c>
      <c r="C193" s="13" t="s">
        <v>58</v>
      </c>
      <c r="D193" s="13" t="s">
        <v>0</v>
      </c>
      <c r="E193" s="13" t="s">
        <v>235</v>
      </c>
      <c r="F193" s="14" t="s">
        <v>20</v>
      </c>
      <c r="G193" s="15"/>
    </row>
    <row r="194" spans="1:7" s="2" customFormat="1" ht="31.2" x14ac:dyDescent="0.25">
      <c r="A194" s="28" t="s">
        <v>487</v>
      </c>
      <c r="B194" s="13" t="s">
        <v>3</v>
      </c>
      <c r="C194" s="13" t="s">
        <v>58</v>
      </c>
      <c r="D194" s="13" t="s">
        <v>1</v>
      </c>
      <c r="E194" s="13"/>
      <c r="F194" s="14"/>
      <c r="G194" s="15">
        <f>G195+G199</f>
        <v>78.3</v>
      </c>
    </row>
    <row r="195" spans="1:7" s="2" customFormat="1" ht="46.8" x14ac:dyDescent="0.25">
      <c r="A195" s="31" t="s">
        <v>28</v>
      </c>
      <c r="B195" s="13" t="s">
        <v>3</v>
      </c>
      <c r="C195" s="13" t="s">
        <v>58</v>
      </c>
      <c r="D195" s="13" t="s">
        <v>1</v>
      </c>
      <c r="E195" s="13" t="s">
        <v>51</v>
      </c>
      <c r="F195" s="13" t="s">
        <v>1</v>
      </c>
      <c r="G195" s="15">
        <f>SUM(G196:G198)</f>
        <v>0</v>
      </c>
    </row>
    <row r="196" spans="1:7" s="2" customFormat="1" ht="31.2" x14ac:dyDescent="0.25">
      <c r="A196" s="29" t="s">
        <v>18</v>
      </c>
      <c r="B196" s="13" t="s">
        <v>3</v>
      </c>
      <c r="C196" s="13" t="s">
        <v>58</v>
      </c>
      <c r="D196" s="13" t="s">
        <v>1</v>
      </c>
      <c r="E196" s="13" t="s">
        <v>51</v>
      </c>
      <c r="F196" s="14" t="s">
        <v>19</v>
      </c>
      <c r="G196" s="15"/>
    </row>
    <row r="197" spans="1:7" s="2" customFormat="1" ht="31.2" x14ac:dyDescent="0.25">
      <c r="A197" s="29" t="s">
        <v>115</v>
      </c>
      <c r="B197" s="13" t="s">
        <v>3</v>
      </c>
      <c r="C197" s="13" t="s">
        <v>58</v>
      </c>
      <c r="D197" s="13" t="s">
        <v>1</v>
      </c>
      <c r="E197" s="13" t="s">
        <v>51</v>
      </c>
      <c r="F197" s="14" t="s">
        <v>20</v>
      </c>
      <c r="G197" s="15"/>
    </row>
    <row r="198" spans="1:7" s="2" customFormat="1" x14ac:dyDescent="0.25">
      <c r="A198" s="29" t="s">
        <v>21</v>
      </c>
      <c r="B198" s="13" t="s">
        <v>3</v>
      </c>
      <c r="C198" s="13" t="s">
        <v>58</v>
      </c>
      <c r="D198" s="13" t="s">
        <v>1</v>
      </c>
      <c r="E198" s="13" t="s">
        <v>51</v>
      </c>
      <c r="F198" s="14" t="s">
        <v>22</v>
      </c>
      <c r="G198" s="15"/>
    </row>
    <row r="199" spans="1:7" s="2" customFormat="1" ht="93.6" x14ac:dyDescent="0.25">
      <c r="A199" s="33" t="s">
        <v>184</v>
      </c>
      <c r="B199" s="13" t="s">
        <v>3</v>
      </c>
      <c r="C199" s="13" t="s">
        <v>58</v>
      </c>
      <c r="D199" s="13" t="s">
        <v>1</v>
      </c>
      <c r="E199" s="13" t="s">
        <v>84</v>
      </c>
      <c r="F199" s="14"/>
      <c r="G199" s="15">
        <f>SUM(G200:G201)</f>
        <v>78.3</v>
      </c>
    </row>
    <row r="200" spans="1:7" s="2" customFormat="1" ht="31.2" x14ac:dyDescent="0.25">
      <c r="A200" s="29" t="s">
        <v>115</v>
      </c>
      <c r="B200" s="13" t="s">
        <v>3</v>
      </c>
      <c r="C200" s="13" t="s">
        <v>58</v>
      </c>
      <c r="D200" s="13" t="s">
        <v>1</v>
      </c>
      <c r="E200" s="13" t="s">
        <v>84</v>
      </c>
      <c r="F200" s="14" t="s">
        <v>20</v>
      </c>
      <c r="G200" s="15">
        <v>1.2</v>
      </c>
    </row>
    <row r="201" spans="1:7" s="2" customFormat="1" ht="31.2" x14ac:dyDescent="0.25">
      <c r="A201" s="29" t="s">
        <v>121</v>
      </c>
      <c r="B201" s="13" t="s">
        <v>3</v>
      </c>
      <c r="C201" s="13" t="s">
        <v>58</v>
      </c>
      <c r="D201" s="13" t="s">
        <v>1</v>
      </c>
      <c r="E201" s="13" t="s">
        <v>84</v>
      </c>
      <c r="F201" s="14" t="s">
        <v>111</v>
      </c>
      <c r="G201" s="15">
        <v>77.099999999999994</v>
      </c>
    </row>
    <row r="202" spans="1:7" s="2" customFormat="1" ht="31.2" x14ac:dyDescent="0.25">
      <c r="A202" s="30" t="s">
        <v>442</v>
      </c>
      <c r="B202" s="13" t="s">
        <v>3</v>
      </c>
      <c r="C202" s="13" t="s">
        <v>58</v>
      </c>
      <c r="D202" s="13" t="s">
        <v>2</v>
      </c>
      <c r="E202" s="13" t="s">
        <v>40</v>
      </c>
      <c r="F202" s="14"/>
      <c r="G202" s="15">
        <f>SUM(G203+G205)</f>
        <v>0</v>
      </c>
    </row>
    <row r="203" spans="1:7" s="2" customFormat="1" ht="46.8" x14ac:dyDescent="0.25">
      <c r="A203" s="31" t="s">
        <v>106</v>
      </c>
      <c r="B203" s="13" t="s">
        <v>3</v>
      </c>
      <c r="C203" s="13" t="s">
        <v>58</v>
      </c>
      <c r="D203" s="13" t="s">
        <v>2</v>
      </c>
      <c r="E203" s="13" t="s">
        <v>51</v>
      </c>
      <c r="F203" s="14"/>
      <c r="G203" s="15">
        <f>SUM(G204:G204)</f>
        <v>0</v>
      </c>
    </row>
    <row r="204" spans="1:7" s="2" customFormat="1" ht="31.2" x14ac:dyDescent="0.25">
      <c r="A204" s="29" t="s">
        <v>121</v>
      </c>
      <c r="B204" s="13" t="s">
        <v>3</v>
      </c>
      <c r="C204" s="13" t="s">
        <v>58</v>
      </c>
      <c r="D204" s="13" t="s">
        <v>2</v>
      </c>
      <c r="E204" s="13" t="s">
        <v>51</v>
      </c>
      <c r="F204" s="14" t="s">
        <v>111</v>
      </c>
      <c r="G204" s="15"/>
    </row>
    <row r="205" spans="1:7" s="2" customFormat="1" ht="78" x14ac:dyDescent="0.25">
      <c r="A205" s="29" t="s">
        <v>325</v>
      </c>
      <c r="B205" s="13" t="s">
        <v>3</v>
      </c>
      <c r="C205" s="13" t="s">
        <v>58</v>
      </c>
      <c r="D205" s="13" t="s">
        <v>2</v>
      </c>
      <c r="E205" s="13" t="s">
        <v>324</v>
      </c>
      <c r="F205" s="14"/>
      <c r="G205" s="15">
        <f>G206</f>
        <v>0</v>
      </c>
    </row>
    <row r="206" spans="1:7" s="2" customFormat="1" ht="31.2" x14ac:dyDescent="0.25">
      <c r="A206" s="29" t="s">
        <v>121</v>
      </c>
      <c r="B206" s="13" t="s">
        <v>3</v>
      </c>
      <c r="C206" s="13" t="s">
        <v>58</v>
      </c>
      <c r="D206" s="13" t="s">
        <v>2</v>
      </c>
      <c r="E206" s="13" t="s">
        <v>324</v>
      </c>
      <c r="F206" s="14" t="s">
        <v>111</v>
      </c>
      <c r="G206" s="15"/>
    </row>
    <row r="207" spans="1:7" s="2" customFormat="1" ht="31.2" x14ac:dyDescent="0.25">
      <c r="A207" s="54" t="s">
        <v>488</v>
      </c>
      <c r="B207" s="13" t="s">
        <v>3</v>
      </c>
      <c r="C207" s="13" t="s">
        <v>58</v>
      </c>
      <c r="D207" s="13" t="s">
        <v>4</v>
      </c>
      <c r="E207" s="13"/>
      <c r="F207" s="14"/>
      <c r="G207" s="15">
        <f>SUM(G208+G216+G212+G214+G210)</f>
        <v>2235</v>
      </c>
    </row>
    <row r="208" spans="1:7" s="2" customFormat="1" ht="39.75" customHeight="1" x14ac:dyDescent="0.25">
      <c r="A208" s="51" t="s">
        <v>492</v>
      </c>
      <c r="B208" s="13" t="s">
        <v>3</v>
      </c>
      <c r="C208" s="13" t="s">
        <v>58</v>
      </c>
      <c r="D208" s="13" t="s">
        <v>4</v>
      </c>
      <c r="E208" s="13" t="s">
        <v>491</v>
      </c>
      <c r="F208" s="14"/>
      <c r="G208" s="15">
        <f>G209</f>
        <v>800</v>
      </c>
    </row>
    <row r="209" spans="1:7" s="2" customFormat="1" ht="31.2" x14ac:dyDescent="0.25">
      <c r="A209" s="29" t="s">
        <v>121</v>
      </c>
      <c r="B209" s="13" t="s">
        <v>3</v>
      </c>
      <c r="C209" s="13" t="s">
        <v>58</v>
      </c>
      <c r="D209" s="13" t="s">
        <v>4</v>
      </c>
      <c r="E209" s="13" t="s">
        <v>491</v>
      </c>
      <c r="F209" s="14" t="s">
        <v>111</v>
      </c>
      <c r="G209" s="15">
        <v>800</v>
      </c>
    </row>
    <row r="210" spans="1:7" s="2" customFormat="1" ht="31.2" x14ac:dyDescent="0.25">
      <c r="A210" s="51" t="s">
        <v>490</v>
      </c>
      <c r="B210" s="13" t="s">
        <v>3</v>
      </c>
      <c r="C210" s="13" t="s">
        <v>58</v>
      </c>
      <c r="D210" s="13" t="s">
        <v>4</v>
      </c>
      <c r="E210" s="13" t="s">
        <v>489</v>
      </c>
      <c r="F210" s="14"/>
      <c r="G210" s="15">
        <f>G211</f>
        <v>928</v>
      </c>
    </row>
    <row r="211" spans="1:7" s="2" customFormat="1" ht="31.2" x14ac:dyDescent="0.25">
      <c r="A211" s="29" t="s">
        <v>121</v>
      </c>
      <c r="B211" s="13" t="s">
        <v>3</v>
      </c>
      <c r="C211" s="13" t="s">
        <v>58</v>
      </c>
      <c r="D211" s="13" t="s">
        <v>4</v>
      </c>
      <c r="E211" s="13" t="s">
        <v>489</v>
      </c>
      <c r="F211" s="14" t="s">
        <v>111</v>
      </c>
      <c r="G211" s="15">
        <v>928</v>
      </c>
    </row>
    <row r="212" spans="1:7" s="2" customFormat="1" x14ac:dyDescent="0.25">
      <c r="A212" s="57" t="s">
        <v>226</v>
      </c>
      <c r="B212" s="13" t="s">
        <v>3</v>
      </c>
      <c r="C212" s="13" t="s">
        <v>58</v>
      </c>
      <c r="D212" s="13" t="s">
        <v>4</v>
      </c>
      <c r="E212" s="13" t="s">
        <v>305</v>
      </c>
      <c r="F212" s="14"/>
      <c r="G212" s="15">
        <f>G213</f>
        <v>507</v>
      </c>
    </row>
    <row r="213" spans="1:7" s="2" customFormat="1" ht="31.2" x14ac:dyDescent="0.25">
      <c r="A213" s="30" t="s">
        <v>121</v>
      </c>
      <c r="B213" s="13" t="s">
        <v>3</v>
      </c>
      <c r="C213" s="13" t="s">
        <v>58</v>
      </c>
      <c r="D213" s="13" t="s">
        <v>4</v>
      </c>
      <c r="E213" s="13" t="s">
        <v>305</v>
      </c>
      <c r="F213" s="14" t="s">
        <v>111</v>
      </c>
      <c r="G213" s="15">
        <v>507</v>
      </c>
    </row>
    <row r="214" spans="1:7" s="2" customFormat="1" x14ac:dyDescent="0.25">
      <c r="A214" s="29" t="s">
        <v>215</v>
      </c>
      <c r="B214" s="13" t="s">
        <v>3</v>
      </c>
      <c r="C214" s="13" t="s">
        <v>58</v>
      </c>
      <c r="D214" s="13" t="s">
        <v>4</v>
      </c>
      <c r="E214" s="13" t="s">
        <v>212</v>
      </c>
      <c r="F214" s="14"/>
      <c r="G214" s="15">
        <f>G215</f>
        <v>0</v>
      </c>
    </row>
    <row r="215" spans="1:7" s="2" customFormat="1" ht="31.2" x14ac:dyDescent="0.25">
      <c r="A215" s="29" t="s">
        <v>18</v>
      </c>
      <c r="B215" s="13" t="s">
        <v>3</v>
      </c>
      <c r="C215" s="13" t="s">
        <v>58</v>
      </c>
      <c r="D215" s="13" t="s">
        <v>4</v>
      </c>
      <c r="E215" s="13" t="s">
        <v>212</v>
      </c>
      <c r="F215" s="14" t="s">
        <v>19</v>
      </c>
      <c r="G215" s="15"/>
    </row>
    <row r="216" spans="1:7" s="2" customFormat="1" ht="93.6" x14ac:dyDescent="0.25">
      <c r="A216" s="33" t="s">
        <v>184</v>
      </c>
      <c r="B216" s="13" t="s">
        <v>3</v>
      </c>
      <c r="C216" s="13" t="s">
        <v>58</v>
      </c>
      <c r="D216" s="13" t="s">
        <v>4</v>
      </c>
      <c r="E216" s="13" t="s">
        <v>84</v>
      </c>
      <c r="F216" s="14"/>
      <c r="G216" s="15">
        <f>SUM(G217:G218)</f>
        <v>0</v>
      </c>
    </row>
    <row r="217" spans="1:7" s="2" customFormat="1" ht="31.2" x14ac:dyDescent="0.25">
      <c r="A217" s="29" t="s">
        <v>115</v>
      </c>
      <c r="B217" s="13" t="s">
        <v>3</v>
      </c>
      <c r="C217" s="13" t="s">
        <v>58</v>
      </c>
      <c r="D217" s="13" t="s">
        <v>4</v>
      </c>
      <c r="E217" s="13" t="s">
        <v>84</v>
      </c>
      <c r="F217" s="14" t="s">
        <v>20</v>
      </c>
      <c r="G217" s="15"/>
    </row>
    <row r="218" spans="1:7" s="2" customFormat="1" ht="31.2" x14ac:dyDescent="0.25">
      <c r="A218" s="29" t="s">
        <v>121</v>
      </c>
      <c r="B218" s="13" t="s">
        <v>3</v>
      </c>
      <c r="C218" s="13" t="s">
        <v>93</v>
      </c>
      <c r="D218" s="13" t="s">
        <v>0</v>
      </c>
      <c r="E218" s="13" t="s">
        <v>84</v>
      </c>
      <c r="F218" s="14" t="s">
        <v>111</v>
      </c>
      <c r="G218" s="15"/>
    </row>
    <row r="219" spans="1:7" s="2" customFormat="1" x14ac:dyDescent="0.25">
      <c r="A219" s="28" t="s">
        <v>369</v>
      </c>
      <c r="B219" s="13" t="s">
        <v>3</v>
      </c>
      <c r="C219" s="13" t="s">
        <v>101</v>
      </c>
      <c r="D219" s="13"/>
      <c r="E219" s="13"/>
      <c r="F219" s="14"/>
      <c r="G219" s="15">
        <f>SUM(G220+G228)</f>
        <v>0</v>
      </c>
    </row>
    <row r="220" spans="1:7" s="2" customFormat="1" ht="31.2" x14ac:dyDescent="0.25">
      <c r="A220" s="34" t="s">
        <v>63</v>
      </c>
      <c r="B220" s="13" t="s">
        <v>3</v>
      </c>
      <c r="C220" s="13" t="s">
        <v>101</v>
      </c>
      <c r="D220" s="13" t="s">
        <v>0</v>
      </c>
      <c r="E220" s="13"/>
      <c r="F220" s="14"/>
      <c r="G220" s="15">
        <f>SUM(G221+G226)</f>
        <v>0</v>
      </c>
    </row>
    <row r="221" spans="1:7" s="2" customFormat="1" ht="31.2" x14ac:dyDescent="0.25">
      <c r="A221" s="31" t="s">
        <v>428</v>
      </c>
      <c r="B221" s="13" t="s">
        <v>3</v>
      </c>
      <c r="C221" s="13" t="s">
        <v>101</v>
      </c>
      <c r="D221" s="13" t="s">
        <v>0</v>
      </c>
      <c r="E221" s="13" t="s">
        <v>64</v>
      </c>
      <c r="F221" s="14"/>
      <c r="G221" s="15">
        <f>SUM(G222:G225)</f>
        <v>0</v>
      </c>
    </row>
    <row r="222" spans="1:7" s="2" customFormat="1" ht="31.2" x14ac:dyDescent="0.25">
      <c r="A222" s="29" t="s">
        <v>18</v>
      </c>
      <c r="B222" s="13" t="s">
        <v>3</v>
      </c>
      <c r="C222" s="13" t="s">
        <v>101</v>
      </c>
      <c r="D222" s="13" t="s">
        <v>0</v>
      </c>
      <c r="E222" s="13" t="s">
        <v>64</v>
      </c>
      <c r="F222" s="14" t="s">
        <v>19</v>
      </c>
      <c r="G222" s="15"/>
    </row>
    <row r="223" spans="1:7" s="2" customFormat="1" ht="31.2" x14ac:dyDescent="0.25">
      <c r="A223" s="29" t="s">
        <v>115</v>
      </c>
      <c r="B223" s="13" t="s">
        <v>3</v>
      </c>
      <c r="C223" s="13" t="s">
        <v>101</v>
      </c>
      <c r="D223" s="13" t="s">
        <v>0</v>
      </c>
      <c r="E223" s="13" t="s">
        <v>64</v>
      </c>
      <c r="F223" s="14" t="s">
        <v>20</v>
      </c>
      <c r="G223" s="15"/>
    </row>
    <row r="224" spans="1:7" s="2" customFormat="1" x14ac:dyDescent="0.25">
      <c r="A224" s="29" t="s">
        <v>117</v>
      </c>
      <c r="B224" s="13" t="s">
        <v>3</v>
      </c>
      <c r="C224" s="13" t="s">
        <v>101</v>
      </c>
      <c r="D224" s="13" t="s">
        <v>0</v>
      </c>
      <c r="E224" s="13" t="s">
        <v>64</v>
      </c>
      <c r="F224" s="14" t="s">
        <v>109</v>
      </c>
      <c r="G224" s="15"/>
    </row>
    <row r="225" spans="1:7" s="2" customFormat="1" ht="31.2" x14ac:dyDescent="0.25">
      <c r="A225" s="30" t="s">
        <v>121</v>
      </c>
      <c r="B225" s="13" t="s">
        <v>3</v>
      </c>
      <c r="C225" s="13" t="s">
        <v>101</v>
      </c>
      <c r="D225" s="13" t="s">
        <v>0</v>
      </c>
      <c r="E225" s="13" t="s">
        <v>64</v>
      </c>
      <c r="F225" s="14" t="s">
        <v>111</v>
      </c>
      <c r="G225" s="15"/>
    </row>
    <row r="226" spans="1:7" s="2" customFormat="1" ht="113.4" customHeight="1" x14ac:dyDescent="0.25">
      <c r="A226" s="30" t="s">
        <v>331</v>
      </c>
      <c r="B226" s="13" t="s">
        <v>3</v>
      </c>
      <c r="C226" s="13" t="s">
        <v>101</v>
      </c>
      <c r="D226" s="13" t="s">
        <v>0</v>
      </c>
      <c r="E226" s="13" t="s">
        <v>332</v>
      </c>
      <c r="F226" s="14"/>
      <c r="G226" s="15">
        <f>SUM(G227)</f>
        <v>0</v>
      </c>
    </row>
    <row r="227" spans="1:7" s="2" customFormat="1" ht="31.2" x14ac:dyDescent="0.25">
      <c r="A227" s="30" t="s">
        <v>121</v>
      </c>
      <c r="B227" s="13" t="s">
        <v>3</v>
      </c>
      <c r="C227" s="13" t="s">
        <v>101</v>
      </c>
      <c r="D227" s="13" t="s">
        <v>0</v>
      </c>
      <c r="E227" s="13" t="s">
        <v>332</v>
      </c>
      <c r="F227" s="14" t="s">
        <v>111</v>
      </c>
      <c r="G227" s="15"/>
    </row>
    <row r="228" spans="1:7" s="2" customFormat="1" ht="31.2" x14ac:dyDescent="0.25">
      <c r="A228" s="30" t="s">
        <v>370</v>
      </c>
      <c r="B228" s="13" t="s">
        <v>3</v>
      </c>
      <c r="C228" s="13" t="s">
        <v>101</v>
      </c>
      <c r="D228" s="13" t="s">
        <v>1</v>
      </c>
      <c r="E228" s="13"/>
      <c r="F228" s="14"/>
      <c r="G228" s="15">
        <f>G229</f>
        <v>0</v>
      </c>
    </row>
    <row r="229" spans="1:7" s="2" customFormat="1" x14ac:dyDescent="0.25">
      <c r="A229" s="30" t="s">
        <v>226</v>
      </c>
      <c r="B229" s="13" t="s">
        <v>3</v>
      </c>
      <c r="C229" s="13" t="s">
        <v>101</v>
      </c>
      <c r="D229" s="13" t="s">
        <v>1</v>
      </c>
      <c r="E229" s="13" t="s">
        <v>305</v>
      </c>
      <c r="F229" s="14"/>
      <c r="G229" s="15">
        <f>G230</f>
        <v>0</v>
      </c>
    </row>
    <row r="230" spans="1:7" s="2" customFormat="1" x14ac:dyDescent="0.25">
      <c r="A230" s="30" t="s">
        <v>9</v>
      </c>
      <c r="B230" s="13" t="s">
        <v>3</v>
      </c>
      <c r="C230" s="13" t="s">
        <v>101</v>
      </c>
      <c r="D230" s="13" t="s">
        <v>1</v>
      </c>
      <c r="E230" s="13" t="s">
        <v>305</v>
      </c>
      <c r="F230" s="14" t="s">
        <v>25</v>
      </c>
      <c r="G230" s="15"/>
    </row>
    <row r="231" spans="1:7" s="2" customFormat="1" x14ac:dyDescent="0.25">
      <c r="A231" s="28" t="s">
        <v>371</v>
      </c>
      <c r="B231" s="13" t="s">
        <v>4</v>
      </c>
      <c r="C231" s="13"/>
      <c r="D231" s="13"/>
      <c r="E231" s="13"/>
      <c r="F231" s="14"/>
      <c r="G231" s="15">
        <f>SUM(G232+G245+G271)</f>
        <v>2440.6</v>
      </c>
    </row>
    <row r="232" spans="1:7" s="2" customFormat="1" ht="46.8" x14ac:dyDescent="0.25">
      <c r="A232" s="28" t="s">
        <v>154</v>
      </c>
      <c r="B232" s="13" t="s">
        <v>4</v>
      </c>
      <c r="C232" s="13" t="s">
        <v>58</v>
      </c>
      <c r="D232" s="13"/>
      <c r="E232" s="13"/>
      <c r="F232" s="14"/>
      <c r="G232" s="15">
        <f>SUM(G233+G242)</f>
        <v>0</v>
      </c>
    </row>
    <row r="233" spans="1:7" s="2" customFormat="1" ht="46.8" x14ac:dyDescent="0.25">
      <c r="A233" s="28" t="s">
        <v>372</v>
      </c>
      <c r="B233" s="13" t="s">
        <v>4</v>
      </c>
      <c r="C233" s="13" t="s">
        <v>58</v>
      </c>
      <c r="D233" s="13" t="s">
        <v>0</v>
      </c>
      <c r="E233" s="13"/>
      <c r="F233" s="14"/>
      <c r="G233" s="15">
        <f>SUM(G234+G238+G240)</f>
        <v>0</v>
      </c>
    </row>
    <row r="234" spans="1:7" s="2" customFormat="1" x14ac:dyDescent="0.25">
      <c r="A234" s="28" t="s">
        <v>26</v>
      </c>
      <c r="B234" s="13" t="s">
        <v>4</v>
      </c>
      <c r="C234" s="13" t="s">
        <v>58</v>
      </c>
      <c r="D234" s="13" t="s">
        <v>0</v>
      </c>
      <c r="E234" s="13" t="s">
        <v>41</v>
      </c>
      <c r="F234" s="14"/>
      <c r="G234" s="15">
        <f>SUM(G235:G237)</f>
        <v>0</v>
      </c>
    </row>
    <row r="235" spans="1:7" s="2" customFormat="1" ht="31.2" x14ac:dyDescent="0.25">
      <c r="A235" s="29" t="s">
        <v>18</v>
      </c>
      <c r="B235" s="13" t="s">
        <v>4</v>
      </c>
      <c r="C235" s="13" t="s">
        <v>58</v>
      </c>
      <c r="D235" s="13" t="s">
        <v>0</v>
      </c>
      <c r="E235" s="13" t="s">
        <v>41</v>
      </c>
      <c r="F235" s="14" t="s">
        <v>19</v>
      </c>
      <c r="G235" s="15"/>
    </row>
    <row r="236" spans="1:7" s="2" customFormat="1" ht="31.2" x14ac:dyDescent="0.25">
      <c r="A236" s="29" t="s">
        <v>115</v>
      </c>
      <c r="B236" s="13" t="s">
        <v>4</v>
      </c>
      <c r="C236" s="13" t="s">
        <v>58</v>
      </c>
      <c r="D236" s="13" t="s">
        <v>0</v>
      </c>
      <c r="E236" s="13" t="s">
        <v>41</v>
      </c>
      <c r="F236" s="14" t="s">
        <v>20</v>
      </c>
      <c r="G236" s="15"/>
    </row>
    <row r="237" spans="1:7" s="2" customFormat="1" x14ac:dyDescent="0.25">
      <c r="A237" s="29" t="s">
        <v>21</v>
      </c>
      <c r="B237" s="13" t="s">
        <v>4</v>
      </c>
      <c r="C237" s="13" t="s">
        <v>58</v>
      </c>
      <c r="D237" s="13" t="s">
        <v>0</v>
      </c>
      <c r="E237" s="13" t="s">
        <v>41</v>
      </c>
      <c r="F237" s="14" t="s">
        <v>22</v>
      </c>
      <c r="G237" s="15"/>
    </row>
    <row r="238" spans="1:7" s="2" customFormat="1" x14ac:dyDescent="0.25">
      <c r="A238" s="29" t="s">
        <v>228</v>
      </c>
      <c r="B238" s="13" t="s">
        <v>4</v>
      </c>
      <c r="C238" s="13" t="s">
        <v>58</v>
      </c>
      <c r="D238" s="13" t="s">
        <v>0</v>
      </c>
      <c r="E238" s="13" t="s">
        <v>229</v>
      </c>
      <c r="F238" s="14"/>
      <c r="G238" s="15">
        <f>SUM(G239)</f>
        <v>0</v>
      </c>
    </row>
    <row r="239" spans="1:7" s="2" customFormat="1" ht="31.2" x14ac:dyDescent="0.25">
      <c r="A239" s="29" t="s">
        <v>115</v>
      </c>
      <c r="B239" s="13" t="s">
        <v>4</v>
      </c>
      <c r="C239" s="13" t="s">
        <v>58</v>
      </c>
      <c r="D239" s="13" t="s">
        <v>0</v>
      </c>
      <c r="E239" s="13" t="s">
        <v>229</v>
      </c>
      <c r="F239" s="14" t="s">
        <v>20</v>
      </c>
      <c r="G239" s="15"/>
    </row>
    <row r="240" spans="1:7" s="2" customFormat="1" x14ac:dyDescent="0.25">
      <c r="A240" s="29" t="s">
        <v>234</v>
      </c>
      <c r="B240" s="13" t="s">
        <v>4</v>
      </c>
      <c r="C240" s="13" t="s">
        <v>58</v>
      </c>
      <c r="D240" s="13" t="s">
        <v>0</v>
      </c>
      <c r="E240" s="13" t="s">
        <v>235</v>
      </c>
      <c r="F240" s="14"/>
      <c r="G240" s="15">
        <f>SUM(G241)</f>
        <v>0</v>
      </c>
    </row>
    <row r="241" spans="1:7" s="2" customFormat="1" ht="31.2" x14ac:dyDescent="0.25">
      <c r="A241" s="29" t="s">
        <v>115</v>
      </c>
      <c r="B241" s="13" t="s">
        <v>4</v>
      </c>
      <c r="C241" s="13" t="s">
        <v>58</v>
      </c>
      <c r="D241" s="13" t="s">
        <v>0</v>
      </c>
      <c r="E241" s="13" t="s">
        <v>235</v>
      </c>
      <c r="F241" s="14" t="s">
        <v>20</v>
      </c>
      <c r="G241" s="15"/>
    </row>
    <row r="242" spans="1:7" s="2" customFormat="1" x14ac:dyDescent="0.25">
      <c r="A242" s="28" t="s">
        <v>283</v>
      </c>
      <c r="B242" s="13" t="s">
        <v>4</v>
      </c>
      <c r="C242" s="13" t="s">
        <v>58</v>
      </c>
      <c r="D242" s="13" t="s">
        <v>1</v>
      </c>
      <c r="E242" s="13"/>
      <c r="F242" s="14"/>
      <c r="G242" s="15">
        <f>SUM(G243)</f>
        <v>0</v>
      </c>
    </row>
    <row r="243" spans="1:7" s="2" customFormat="1" x14ac:dyDescent="0.25">
      <c r="A243" s="28" t="s">
        <v>280</v>
      </c>
      <c r="B243" s="13" t="s">
        <v>4</v>
      </c>
      <c r="C243" s="13" t="s">
        <v>58</v>
      </c>
      <c r="D243" s="13" t="s">
        <v>1</v>
      </c>
      <c r="E243" s="13" t="s">
        <v>281</v>
      </c>
      <c r="F243" s="14"/>
      <c r="G243" s="15">
        <f>SUM(G244)</f>
        <v>0</v>
      </c>
    </row>
    <row r="244" spans="1:7" s="2" customFormat="1" ht="38.4" customHeight="1" x14ac:dyDescent="0.25">
      <c r="A244" s="29" t="s">
        <v>110</v>
      </c>
      <c r="B244" s="13" t="s">
        <v>4</v>
      </c>
      <c r="C244" s="13" t="s">
        <v>58</v>
      </c>
      <c r="D244" s="13" t="s">
        <v>1</v>
      </c>
      <c r="E244" s="13" t="s">
        <v>281</v>
      </c>
      <c r="F244" s="14" t="s">
        <v>111</v>
      </c>
      <c r="G244" s="15">
        <f>465-465</f>
        <v>0</v>
      </c>
    </row>
    <row r="245" spans="1:7" s="2" customFormat="1" x14ac:dyDescent="0.25">
      <c r="A245" s="28" t="s">
        <v>155</v>
      </c>
      <c r="B245" s="13" t="s">
        <v>4</v>
      </c>
      <c r="C245" s="13" t="s">
        <v>93</v>
      </c>
      <c r="D245" s="13"/>
      <c r="E245" s="13"/>
      <c r="F245" s="14"/>
      <c r="G245" s="15">
        <f>SUM(G246)</f>
        <v>2440.6</v>
      </c>
    </row>
    <row r="246" spans="1:7" s="2" customFormat="1" ht="31.2" x14ac:dyDescent="0.25">
      <c r="A246" s="34" t="s">
        <v>94</v>
      </c>
      <c r="B246" s="13" t="s">
        <v>4</v>
      </c>
      <c r="C246" s="13" t="s">
        <v>93</v>
      </c>
      <c r="D246" s="13" t="s">
        <v>0</v>
      </c>
      <c r="E246" s="13"/>
      <c r="F246" s="14"/>
      <c r="G246" s="15">
        <f>SUM(G247+G255+G259+G251+G265+G267+G249+G261+G263+G257+G269)</f>
        <v>2440.6</v>
      </c>
    </row>
    <row r="247" spans="1:7" s="2" customFormat="1" ht="46.8" x14ac:dyDescent="0.25">
      <c r="A247" s="31" t="s">
        <v>106</v>
      </c>
      <c r="B247" s="13" t="s">
        <v>4</v>
      </c>
      <c r="C247" s="13" t="s">
        <v>93</v>
      </c>
      <c r="D247" s="13" t="s">
        <v>0</v>
      </c>
      <c r="E247" s="13" t="s">
        <v>51</v>
      </c>
      <c r="F247" s="14"/>
      <c r="G247" s="15">
        <f>G248</f>
        <v>0</v>
      </c>
    </row>
    <row r="248" spans="1:7" s="2" customFormat="1" ht="31.2" x14ac:dyDescent="0.25">
      <c r="A248" s="29" t="s">
        <v>121</v>
      </c>
      <c r="B248" s="13" t="s">
        <v>4</v>
      </c>
      <c r="C248" s="13" t="s">
        <v>93</v>
      </c>
      <c r="D248" s="13" t="s">
        <v>0</v>
      </c>
      <c r="E248" s="13" t="s">
        <v>51</v>
      </c>
      <c r="F248" s="14" t="s">
        <v>111</v>
      </c>
      <c r="G248" s="15"/>
    </row>
    <row r="249" spans="1:7" s="2" customFormat="1" x14ac:dyDescent="0.25">
      <c r="A249" s="29" t="s">
        <v>280</v>
      </c>
      <c r="B249" s="13" t="s">
        <v>4</v>
      </c>
      <c r="C249" s="13" t="s">
        <v>93</v>
      </c>
      <c r="D249" s="13" t="s">
        <v>0</v>
      </c>
      <c r="E249" s="13" t="s">
        <v>281</v>
      </c>
      <c r="F249" s="14"/>
      <c r="G249" s="15">
        <f>SUM(G250)</f>
        <v>0</v>
      </c>
    </row>
    <row r="250" spans="1:7" s="2" customFormat="1" ht="31.2" x14ac:dyDescent="0.25">
      <c r="A250" s="29" t="s">
        <v>121</v>
      </c>
      <c r="B250" s="13" t="s">
        <v>4</v>
      </c>
      <c r="C250" s="13" t="s">
        <v>93</v>
      </c>
      <c r="D250" s="13" t="s">
        <v>0</v>
      </c>
      <c r="E250" s="13" t="s">
        <v>281</v>
      </c>
      <c r="F250" s="14" t="s">
        <v>111</v>
      </c>
      <c r="G250" s="15"/>
    </row>
    <row r="251" spans="1:7" s="2" customFormat="1" ht="37.200000000000003" customHeight="1" x14ac:dyDescent="0.25">
      <c r="A251" s="28" t="s">
        <v>373</v>
      </c>
      <c r="B251" s="13" t="s">
        <v>4</v>
      </c>
      <c r="C251" s="13" t="s">
        <v>93</v>
      </c>
      <c r="D251" s="13" t="s">
        <v>0</v>
      </c>
      <c r="E251" s="13" t="s">
        <v>131</v>
      </c>
      <c r="F251" s="14"/>
      <c r="G251" s="15">
        <f>G252+G254+G253</f>
        <v>0</v>
      </c>
    </row>
    <row r="252" spans="1:7" s="2" customFormat="1" ht="31.2" x14ac:dyDescent="0.25">
      <c r="A252" s="29" t="s">
        <v>115</v>
      </c>
      <c r="B252" s="13" t="s">
        <v>4</v>
      </c>
      <c r="C252" s="13" t="s">
        <v>93</v>
      </c>
      <c r="D252" s="13" t="s">
        <v>0</v>
      </c>
      <c r="E252" s="13" t="s">
        <v>131</v>
      </c>
      <c r="F252" s="14" t="s">
        <v>20</v>
      </c>
      <c r="G252" s="15"/>
    </row>
    <row r="253" spans="1:7" s="2" customFormat="1" x14ac:dyDescent="0.25">
      <c r="A253" s="29" t="s">
        <v>117</v>
      </c>
      <c r="B253" s="13" t="s">
        <v>4</v>
      </c>
      <c r="C253" s="13" t="s">
        <v>93</v>
      </c>
      <c r="D253" s="13" t="s">
        <v>0</v>
      </c>
      <c r="E253" s="13" t="s">
        <v>131</v>
      </c>
      <c r="F253" s="14" t="s">
        <v>109</v>
      </c>
      <c r="G253" s="15"/>
    </row>
    <row r="254" spans="1:7" s="2" customFormat="1" ht="31.2" x14ac:dyDescent="0.25">
      <c r="A254" s="30" t="s">
        <v>121</v>
      </c>
      <c r="B254" s="13" t="s">
        <v>4</v>
      </c>
      <c r="C254" s="13" t="s">
        <v>93</v>
      </c>
      <c r="D254" s="13" t="s">
        <v>0</v>
      </c>
      <c r="E254" s="13" t="s">
        <v>131</v>
      </c>
      <c r="F254" s="14" t="s">
        <v>111</v>
      </c>
      <c r="G254" s="15"/>
    </row>
    <row r="255" spans="1:7" s="2" customFormat="1" ht="37.200000000000003" customHeight="1" x14ac:dyDescent="0.25">
      <c r="A255" s="28" t="s">
        <v>156</v>
      </c>
      <c r="B255" s="13" t="s">
        <v>4</v>
      </c>
      <c r="C255" s="13" t="s">
        <v>93</v>
      </c>
      <c r="D255" s="13" t="s">
        <v>0</v>
      </c>
      <c r="E255" s="13" t="s">
        <v>95</v>
      </c>
      <c r="F255" s="14"/>
      <c r="G255" s="15">
        <f>SUM(G256:G256)</f>
        <v>0</v>
      </c>
    </row>
    <row r="256" spans="1:7" s="2" customFormat="1" ht="31.2" x14ac:dyDescent="0.25">
      <c r="A256" s="30" t="s">
        <v>121</v>
      </c>
      <c r="B256" s="13" t="s">
        <v>4</v>
      </c>
      <c r="C256" s="13" t="s">
        <v>93</v>
      </c>
      <c r="D256" s="13" t="s">
        <v>0</v>
      </c>
      <c r="E256" s="13" t="s">
        <v>95</v>
      </c>
      <c r="F256" s="14" t="s">
        <v>111</v>
      </c>
      <c r="G256" s="15"/>
    </row>
    <row r="257" spans="1:7" s="2" customFormat="1" x14ac:dyDescent="0.25">
      <c r="A257" s="30" t="s">
        <v>293</v>
      </c>
      <c r="B257" s="13" t="s">
        <v>4</v>
      </c>
      <c r="C257" s="13" t="s">
        <v>93</v>
      </c>
      <c r="D257" s="13" t="s">
        <v>0</v>
      </c>
      <c r="E257" s="13" t="s">
        <v>292</v>
      </c>
      <c r="F257" s="14"/>
      <c r="G257" s="15">
        <f>G258</f>
        <v>0</v>
      </c>
    </row>
    <row r="258" spans="1:7" s="2" customFormat="1" ht="31.2" x14ac:dyDescent="0.25">
      <c r="A258" s="30" t="s">
        <v>121</v>
      </c>
      <c r="B258" s="13" t="s">
        <v>4</v>
      </c>
      <c r="C258" s="13" t="s">
        <v>93</v>
      </c>
      <c r="D258" s="13" t="s">
        <v>0</v>
      </c>
      <c r="E258" s="13" t="s">
        <v>292</v>
      </c>
      <c r="F258" s="14" t="s">
        <v>111</v>
      </c>
      <c r="G258" s="15"/>
    </row>
    <row r="259" spans="1:7" s="2" customFormat="1" ht="93.6" x14ac:dyDescent="0.25">
      <c r="A259" s="35" t="s">
        <v>217</v>
      </c>
      <c r="B259" s="13" t="s">
        <v>4</v>
      </c>
      <c r="C259" s="13" t="s">
        <v>93</v>
      </c>
      <c r="D259" s="13" t="s">
        <v>0</v>
      </c>
      <c r="E259" s="13" t="s">
        <v>96</v>
      </c>
      <c r="F259" s="14"/>
      <c r="G259" s="15">
        <f>SUM(G260:G260)</f>
        <v>687.5</v>
      </c>
    </row>
    <row r="260" spans="1:7" s="2" customFormat="1" ht="31.2" x14ac:dyDescent="0.25">
      <c r="A260" s="29" t="s">
        <v>116</v>
      </c>
      <c r="B260" s="13" t="s">
        <v>4</v>
      </c>
      <c r="C260" s="13" t="s">
        <v>93</v>
      </c>
      <c r="D260" s="13" t="s">
        <v>0</v>
      </c>
      <c r="E260" s="13" t="s">
        <v>96</v>
      </c>
      <c r="F260" s="14" t="s">
        <v>111</v>
      </c>
      <c r="G260" s="15">
        <v>687.5</v>
      </c>
    </row>
    <row r="261" spans="1:7" s="2" customFormat="1" ht="31.2" x14ac:dyDescent="0.25">
      <c r="A261" s="29" t="s">
        <v>193</v>
      </c>
      <c r="B261" s="13" t="s">
        <v>4</v>
      </c>
      <c r="C261" s="13" t="s">
        <v>93</v>
      </c>
      <c r="D261" s="13" t="s">
        <v>0</v>
      </c>
      <c r="E261" s="13" t="s">
        <v>259</v>
      </c>
      <c r="F261" s="14"/>
      <c r="G261" s="15">
        <f>G262</f>
        <v>0</v>
      </c>
    </row>
    <row r="262" spans="1:7" s="2" customFormat="1" ht="33.6" customHeight="1" x14ac:dyDescent="0.25">
      <c r="A262" s="29" t="s">
        <v>110</v>
      </c>
      <c r="B262" s="13" t="s">
        <v>4</v>
      </c>
      <c r="C262" s="13" t="s">
        <v>93</v>
      </c>
      <c r="D262" s="13" t="s">
        <v>0</v>
      </c>
      <c r="E262" s="13" t="s">
        <v>259</v>
      </c>
      <c r="F262" s="14" t="s">
        <v>111</v>
      </c>
      <c r="G262" s="15"/>
    </row>
    <row r="263" spans="1:7" s="2" customFormat="1" ht="84.6" customHeight="1" x14ac:dyDescent="0.25">
      <c r="A263" s="29" t="s">
        <v>341</v>
      </c>
      <c r="B263" s="13" t="s">
        <v>4</v>
      </c>
      <c r="C263" s="13" t="s">
        <v>93</v>
      </c>
      <c r="D263" s="13" t="s">
        <v>0</v>
      </c>
      <c r="E263" s="13" t="s">
        <v>340</v>
      </c>
      <c r="F263" s="14"/>
      <c r="G263" s="15">
        <f>G264</f>
        <v>0</v>
      </c>
    </row>
    <row r="264" spans="1:7" s="2" customFormat="1" ht="31.2" x14ac:dyDescent="0.25">
      <c r="A264" s="29" t="s">
        <v>116</v>
      </c>
      <c r="B264" s="13" t="s">
        <v>4</v>
      </c>
      <c r="C264" s="13" t="s">
        <v>93</v>
      </c>
      <c r="D264" s="13" t="s">
        <v>0</v>
      </c>
      <c r="E264" s="13" t="s">
        <v>340</v>
      </c>
      <c r="F264" s="14" t="s">
        <v>111</v>
      </c>
      <c r="G264" s="15"/>
    </row>
    <row r="265" spans="1:7" s="2" customFormat="1" ht="31.2" x14ac:dyDescent="0.25">
      <c r="A265" s="29" t="s">
        <v>200</v>
      </c>
      <c r="B265" s="13" t="s">
        <v>4</v>
      </c>
      <c r="C265" s="13" t="s">
        <v>93</v>
      </c>
      <c r="D265" s="13" t="s">
        <v>0</v>
      </c>
      <c r="E265" s="13" t="s">
        <v>198</v>
      </c>
      <c r="F265" s="14"/>
      <c r="G265" s="15">
        <f>G266</f>
        <v>1753.1</v>
      </c>
    </row>
    <row r="266" spans="1:7" s="2" customFormat="1" ht="31.2" x14ac:dyDescent="0.25">
      <c r="A266" s="29" t="s">
        <v>116</v>
      </c>
      <c r="B266" s="13" t="s">
        <v>4</v>
      </c>
      <c r="C266" s="13" t="s">
        <v>93</v>
      </c>
      <c r="D266" s="13" t="s">
        <v>0</v>
      </c>
      <c r="E266" s="13" t="s">
        <v>198</v>
      </c>
      <c r="F266" s="14" t="s">
        <v>111</v>
      </c>
      <c r="G266" s="15">
        <v>1753.1</v>
      </c>
    </row>
    <row r="267" spans="1:7" s="2" customFormat="1" ht="96.75" customHeight="1" x14ac:dyDescent="0.25">
      <c r="A267" s="29" t="s">
        <v>356</v>
      </c>
      <c r="B267" s="13" t="s">
        <v>4</v>
      </c>
      <c r="C267" s="13" t="s">
        <v>93</v>
      </c>
      <c r="D267" s="13" t="s">
        <v>0</v>
      </c>
      <c r="E267" s="13" t="s">
        <v>258</v>
      </c>
      <c r="F267" s="14"/>
      <c r="G267" s="15">
        <f>G268</f>
        <v>0</v>
      </c>
    </row>
    <row r="268" spans="1:7" s="2" customFormat="1" ht="31.2" x14ac:dyDescent="0.25">
      <c r="A268" s="29" t="s">
        <v>116</v>
      </c>
      <c r="B268" s="13" t="s">
        <v>4</v>
      </c>
      <c r="C268" s="13" t="s">
        <v>93</v>
      </c>
      <c r="D268" s="13" t="s">
        <v>0</v>
      </c>
      <c r="E268" s="13" t="s">
        <v>258</v>
      </c>
      <c r="F268" s="14" t="s">
        <v>111</v>
      </c>
      <c r="G268" s="15"/>
    </row>
    <row r="269" spans="1:7" s="2" customFormat="1" ht="31.2" x14ac:dyDescent="0.25">
      <c r="A269" s="29" t="s">
        <v>297</v>
      </c>
      <c r="B269" s="13" t="s">
        <v>4</v>
      </c>
      <c r="C269" s="13" t="s">
        <v>93</v>
      </c>
      <c r="D269" s="13" t="s">
        <v>0</v>
      </c>
      <c r="E269" s="13" t="s">
        <v>296</v>
      </c>
      <c r="F269" s="14"/>
      <c r="G269" s="15">
        <f>G270</f>
        <v>0</v>
      </c>
    </row>
    <row r="270" spans="1:7" s="2" customFormat="1" ht="31.2" x14ac:dyDescent="0.25">
      <c r="A270" s="29" t="s">
        <v>116</v>
      </c>
      <c r="B270" s="13" t="s">
        <v>4</v>
      </c>
      <c r="C270" s="13" t="s">
        <v>93</v>
      </c>
      <c r="D270" s="13" t="s">
        <v>0</v>
      </c>
      <c r="E270" s="13" t="s">
        <v>296</v>
      </c>
      <c r="F270" s="14" t="s">
        <v>111</v>
      </c>
      <c r="G270" s="15"/>
    </row>
    <row r="271" spans="1:7" s="2" customFormat="1" x14ac:dyDescent="0.25">
      <c r="A271" s="28" t="s">
        <v>157</v>
      </c>
      <c r="B271" s="13" t="s">
        <v>4</v>
      </c>
      <c r="C271" s="13" t="s">
        <v>101</v>
      </c>
      <c r="D271" s="13"/>
      <c r="E271" s="13"/>
      <c r="F271" s="14"/>
      <c r="G271" s="15">
        <f>G272</f>
        <v>0</v>
      </c>
    </row>
    <row r="272" spans="1:7" s="2" customFormat="1" ht="46.8" x14ac:dyDescent="0.25">
      <c r="A272" s="28" t="s">
        <v>133</v>
      </c>
      <c r="B272" s="13" t="s">
        <v>4</v>
      </c>
      <c r="C272" s="13" t="s">
        <v>101</v>
      </c>
      <c r="D272" s="13" t="s">
        <v>0</v>
      </c>
      <c r="E272" s="13"/>
      <c r="F272" s="14"/>
      <c r="G272" s="15">
        <f>G273</f>
        <v>0</v>
      </c>
    </row>
    <row r="273" spans="1:7" s="2" customFormat="1" ht="31.2" x14ac:dyDescent="0.25">
      <c r="A273" s="28" t="s">
        <v>374</v>
      </c>
      <c r="B273" s="13" t="s">
        <v>4</v>
      </c>
      <c r="C273" s="13" t="s">
        <v>101</v>
      </c>
      <c r="D273" s="13" t="s">
        <v>0</v>
      </c>
      <c r="E273" s="13" t="s">
        <v>132</v>
      </c>
      <c r="F273" s="14"/>
      <c r="G273" s="15">
        <f>G274+G275+G276+G277</f>
        <v>0</v>
      </c>
    </row>
    <row r="274" spans="1:7" s="2" customFormat="1" ht="46.8" x14ac:dyDescent="0.25">
      <c r="A274" s="28" t="s">
        <v>114</v>
      </c>
      <c r="B274" s="13" t="s">
        <v>4</v>
      </c>
      <c r="C274" s="13" t="s">
        <v>101</v>
      </c>
      <c r="D274" s="13" t="s">
        <v>0</v>
      </c>
      <c r="E274" s="13" t="s">
        <v>132</v>
      </c>
      <c r="F274" s="14" t="s">
        <v>19</v>
      </c>
      <c r="G274" s="15"/>
    </row>
    <row r="275" spans="1:7" s="2" customFormat="1" ht="31.2" x14ac:dyDescent="0.25">
      <c r="A275" s="29" t="s">
        <v>115</v>
      </c>
      <c r="B275" s="13" t="s">
        <v>4</v>
      </c>
      <c r="C275" s="13" t="s">
        <v>101</v>
      </c>
      <c r="D275" s="13" t="s">
        <v>0</v>
      </c>
      <c r="E275" s="13" t="s">
        <v>132</v>
      </c>
      <c r="F275" s="14" t="s">
        <v>20</v>
      </c>
      <c r="G275" s="15"/>
    </row>
    <row r="276" spans="1:7" s="2" customFormat="1" x14ac:dyDescent="0.25">
      <c r="A276" s="29" t="s">
        <v>117</v>
      </c>
      <c r="B276" s="13" t="s">
        <v>4</v>
      </c>
      <c r="C276" s="13" t="s">
        <v>101</v>
      </c>
      <c r="D276" s="13" t="s">
        <v>0</v>
      </c>
      <c r="E276" s="13" t="s">
        <v>132</v>
      </c>
      <c r="F276" s="14" t="s">
        <v>109</v>
      </c>
      <c r="G276" s="15"/>
    </row>
    <row r="277" spans="1:7" s="2" customFormat="1" ht="31.2" x14ac:dyDescent="0.25">
      <c r="A277" s="29" t="s">
        <v>121</v>
      </c>
      <c r="B277" s="13" t="s">
        <v>4</v>
      </c>
      <c r="C277" s="13" t="s">
        <v>101</v>
      </c>
      <c r="D277" s="13" t="s">
        <v>0</v>
      </c>
      <c r="E277" s="13" t="s">
        <v>132</v>
      </c>
      <c r="F277" s="14" t="s">
        <v>111</v>
      </c>
      <c r="G277" s="15"/>
    </row>
    <row r="278" spans="1:7" s="2" customFormat="1" x14ac:dyDescent="0.25">
      <c r="A278" s="28" t="s">
        <v>375</v>
      </c>
      <c r="B278" s="13" t="s">
        <v>10</v>
      </c>
      <c r="C278" s="13"/>
      <c r="D278" s="13"/>
      <c r="E278" s="13"/>
      <c r="F278" s="13"/>
      <c r="G278" s="15">
        <f>SUM(G279)</f>
        <v>3985.6</v>
      </c>
    </row>
    <row r="279" spans="1:7" s="2" customFormat="1" ht="31.2" x14ac:dyDescent="0.25">
      <c r="A279" s="36" t="s">
        <v>376</v>
      </c>
      <c r="B279" s="13" t="s">
        <v>10</v>
      </c>
      <c r="C279" s="13" t="s">
        <v>58</v>
      </c>
      <c r="D279" s="13"/>
      <c r="E279" s="13"/>
      <c r="F279" s="13"/>
      <c r="G279" s="15">
        <f>SUM(G280+G297+G308+G311)</f>
        <v>3985.6</v>
      </c>
    </row>
    <row r="280" spans="1:7" s="2" customFormat="1" ht="46.8" x14ac:dyDescent="0.25">
      <c r="A280" s="28" t="s">
        <v>377</v>
      </c>
      <c r="B280" s="13" t="s">
        <v>10</v>
      </c>
      <c r="C280" s="13" t="s">
        <v>58</v>
      </c>
      <c r="D280" s="13" t="s">
        <v>0</v>
      </c>
      <c r="E280" s="13"/>
      <c r="F280" s="14"/>
      <c r="G280" s="15">
        <f>SUM(G285+G288+G291+G293+G283+G281+G295)</f>
        <v>3985.6</v>
      </c>
    </row>
    <row r="281" spans="1:7" s="2" customFormat="1" ht="31.2" x14ac:dyDescent="0.25">
      <c r="A281" s="28" t="s">
        <v>362</v>
      </c>
      <c r="B281" s="13" t="s">
        <v>10</v>
      </c>
      <c r="C281" s="13" t="s">
        <v>58</v>
      </c>
      <c r="D281" s="13" t="s">
        <v>0</v>
      </c>
      <c r="E281" s="13" t="s">
        <v>363</v>
      </c>
      <c r="F281" s="14"/>
      <c r="G281" s="15">
        <f>G282</f>
        <v>0</v>
      </c>
    </row>
    <row r="282" spans="1:7" s="2" customFormat="1" ht="31.2" x14ac:dyDescent="0.25">
      <c r="A282" s="28" t="s">
        <v>121</v>
      </c>
      <c r="B282" s="13" t="s">
        <v>10</v>
      </c>
      <c r="C282" s="13" t="s">
        <v>58</v>
      </c>
      <c r="D282" s="13" t="s">
        <v>0</v>
      </c>
      <c r="E282" s="13" t="s">
        <v>363</v>
      </c>
      <c r="F282" s="14" t="s">
        <v>111</v>
      </c>
      <c r="G282" s="15"/>
    </row>
    <row r="283" spans="1:7" s="2" customFormat="1" ht="109.2" x14ac:dyDescent="0.25">
      <c r="A283" s="45" t="s">
        <v>354</v>
      </c>
      <c r="B283" s="13" t="s">
        <v>10</v>
      </c>
      <c r="C283" s="13" t="s">
        <v>58</v>
      </c>
      <c r="D283" s="13" t="s">
        <v>0</v>
      </c>
      <c r="E283" s="13" t="s">
        <v>120</v>
      </c>
      <c r="F283" s="14"/>
      <c r="G283" s="15">
        <f>SUM(G284)</f>
        <v>252</v>
      </c>
    </row>
    <row r="284" spans="1:7" s="2" customFormat="1" ht="31.2" x14ac:dyDescent="0.25">
      <c r="A284" s="45" t="s">
        <v>18</v>
      </c>
      <c r="B284" s="13" t="s">
        <v>10</v>
      </c>
      <c r="C284" s="13" t="s">
        <v>58</v>
      </c>
      <c r="D284" s="13" t="s">
        <v>0</v>
      </c>
      <c r="E284" s="13" t="s">
        <v>120</v>
      </c>
      <c r="F284" s="14" t="s">
        <v>19</v>
      </c>
      <c r="G284" s="15">
        <v>252</v>
      </c>
    </row>
    <row r="285" spans="1:7" s="2" customFormat="1" ht="46.8" x14ac:dyDescent="0.25">
      <c r="A285" s="29" t="s">
        <v>173</v>
      </c>
      <c r="B285" s="13" t="s">
        <v>10</v>
      </c>
      <c r="C285" s="13" t="s">
        <v>58</v>
      </c>
      <c r="D285" s="13" t="s">
        <v>0</v>
      </c>
      <c r="E285" s="13" t="s">
        <v>172</v>
      </c>
      <c r="F285" s="14"/>
      <c r="G285" s="15">
        <f>SUM(G286:G287)</f>
        <v>1866.8</v>
      </c>
    </row>
    <row r="286" spans="1:7" s="2" customFormat="1" ht="46.8" x14ac:dyDescent="0.25">
      <c r="A286" s="29" t="s">
        <v>114</v>
      </c>
      <c r="B286" s="13" t="s">
        <v>10</v>
      </c>
      <c r="C286" s="13" t="s">
        <v>58</v>
      </c>
      <c r="D286" s="13" t="s">
        <v>0</v>
      </c>
      <c r="E286" s="13" t="s">
        <v>172</v>
      </c>
      <c r="F286" s="14" t="s">
        <v>19</v>
      </c>
      <c r="G286" s="15">
        <v>1729.1</v>
      </c>
    </row>
    <row r="287" spans="1:7" s="2" customFormat="1" ht="31.2" x14ac:dyDescent="0.25">
      <c r="A287" s="29" t="s">
        <v>115</v>
      </c>
      <c r="B287" s="13" t="s">
        <v>10</v>
      </c>
      <c r="C287" s="13" t="s">
        <v>58</v>
      </c>
      <c r="D287" s="13" t="s">
        <v>0</v>
      </c>
      <c r="E287" s="13" t="s">
        <v>172</v>
      </c>
      <c r="F287" s="14" t="s">
        <v>20</v>
      </c>
      <c r="G287" s="15">
        <v>137.69999999999999</v>
      </c>
    </row>
    <row r="288" spans="1:7" s="2" customFormat="1" ht="93.6" x14ac:dyDescent="0.25">
      <c r="A288" s="37" t="s">
        <v>180</v>
      </c>
      <c r="B288" s="13" t="s">
        <v>10</v>
      </c>
      <c r="C288" s="13" t="s">
        <v>58</v>
      </c>
      <c r="D288" s="13" t="s">
        <v>0</v>
      </c>
      <c r="E288" s="13" t="s">
        <v>43</v>
      </c>
      <c r="F288" s="14"/>
      <c r="G288" s="15">
        <f>SUM(G289:G290)</f>
        <v>933.40000000000009</v>
      </c>
    </row>
    <row r="289" spans="1:7" s="2" customFormat="1" ht="62.4" x14ac:dyDescent="0.25">
      <c r="A289" s="29" t="s">
        <v>113</v>
      </c>
      <c r="B289" s="13" t="s">
        <v>10</v>
      </c>
      <c r="C289" s="13" t="s">
        <v>58</v>
      </c>
      <c r="D289" s="13" t="s">
        <v>0</v>
      </c>
      <c r="E289" s="13" t="s">
        <v>43</v>
      </c>
      <c r="F289" s="14" t="s">
        <v>19</v>
      </c>
      <c r="G289" s="15">
        <v>849.2</v>
      </c>
    </row>
    <row r="290" spans="1:7" s="2" customFormat="1" ht="31.2" x14ac:dyDescent="0.25">
      <c r="A290" s="29" t="s">
        <v>115</v>
      </c>
      <c r="B290" s="13" t="s">
        <v>10</v>
      </c>
      <c r="C290" s="13" t="s">
        <v>58</v>
      </c>
      <c r="D290" s="13" t="s">
        <v>0</v>
      </c>
      <c r="E290" s="13" t="s">
        <v>43</v>
      </c>
      <c r="F290" s="14" t="s">
        <v>20</v>
      </c>
      <c r="G290" s="15">
        <v>84.2</v>
      </c>
    </row>
    <row r="291" spans="1:7" s="2" customFormat="1" ht="46.8" x14ac:dyDescent="0.25">
      <c r="A291" s="45" t="s">
        <v>299</v>
      </c>
      <c r="B291" s="13" t="s">
        <v>10</v>
      </c>
      <c r="C291" s="13" t="s">
        <v>58</v>
      </c>
      <c r="D291" s="13" t="s">
        <v>0</v>
      </c>
      <c r="E291" s="13" t="s">
        <v>300</v>
      </c>
      <c r="F291" s="14"/>
      <c r="G291" s="15">
        <f>SUM(G292)</f>
        <v>0</v>
      </c>
    </row>
    <row r="292" spans="1:7" s="2" customFormat="1" ht="31.2" x14ac:dyDescent="0.25">
      <c r="A292" s="45" t="s">
        <v>115</v>
      </c>
      <c r="B292" s="13" t="s">
        <v>10</v>
      </c>
      <c r="C292" s="13" t="s">
        <v>58</v>
      </c>
      <c r="D292" s="13" t="s">
        <v>0</v>
      </c>
      <c r="E292" s="13" t="s">
        <v>300</v>
      </c>
      <c r="F292" s="14" t="s">
        <v>20</v>
      </c>
      <c r="G292" s="15">
        <f>26455.6-26455.6</f>
        <v>0</v>
      </c>
    </row>
    <row r="293" spans="1:7" s="2" customFormat="1" ht="63" customHeight="1" x14ac:dyDescent="0.25">
      <c r="A293" s="45" t="s">
        <v>301</v>
      </c>
      <c r="B293" s="13" t="s">
        <v>10</v>
      </c>
      <c r="C293" s="13" t="s">
        <v>58</v>
      </c>
      <c r="D293" s="13" t="s">
        <v>0</v>
      </c>
      <c r="E293" s="13" t="s">
        <v>302</v>
      </c>
      <c r="F293" s="14"/>
      <c r="G293" s="15">
        <f>SUM(G294)</f>
        <v>0</v>
      </c>
    </row>
    <row r="294" spans="1:7" s="2" customFormat="1" ht="31.2" x14ac:dyDescent="0.25">
      <c r="A294" s="45" t="s">
        <v>115</v>
      </c>
      <c r="B294" s="13" t="s">
        <v>10</v>
      </c>
      <c r="C294" s="13" t="s">
        <v>58</v>
      </c>
      <c r="D294" s="13" t="s">
        <v>0</v>
      </c>
      <c r="E294" s="13" t="s">
        <v>302</v>
      </c>
      <c r="F294" s="14" t="s">
        <v>20</v>
      </c>
      <c r="G294" s="15">
        <f>14041.8-14041.8</f>
        <v>0</v>
      </c>
    </row>
    <row r="295" spans="1:7" s="2" customFormat="1" ht="140.4" x14ac:dyDescent="0.25">
      <c r="A295" s="55" t="s">
        <v>477</v>
      </c>
      <c r="B295" s="13" t="s">
        <v>10</v>
      </c>
      <c r="C295" s="13" t="s">
        <v>58</v>
      </c>
      <c r="D295" s="13" t="s">
        <v>0</v>
      </c>
      <c r="E295" s="13" t="s">
        <v>476</v>
      </c>
      <c r="F295" s="14"/>
      <c r="G295" s="15">
        <f>SUM(G296)</f>
        <v>933.4</v>
      </c>
    </row>
    <row r="296" spans="1:7" s="2" customFormat="1" ht="31.2" x14ac:dyDescent="0.25">
      <c r="A296" s="45" t="s">
        <v>18</v>
      </c>
      <c r="B296" s="13" t="s">
        <v>10</v>
      </c>
      <c r="C296" s="13" t="s">
        <v>58</v>
      </c>
      <c r="D296" s="13" t="s">
        <v>0</v>
      </c>
      <c r="E296" s="13" t="s">
        <v>476</v>
      </c>
      <c r="F296" s="14" t="s">
        <v>19</v>
      </c>
      <c r="G296" s="15">
        <v>933.4</v>
      </c>
    </row>
    <row r="297" spans="1:7" s="2" customFormat="1" x14ac:dyDescent="0.25">
      <c r="A297" s="29" t="s">
        <v>151</v>
      </c>
      <c r="B297" s="13" t="s">
        <v>10</v>
      </c>
      <c r="C297" s="13" t="s">
        <v>58</v>
      </c>
      <c r="D297" s="13" t="s">
        <v>1</v>
      </c>
      <c r="E297" s="13"/>
      <c r="F297" s="14"/>
      <c r="G297" s="15">
        <f>SUM(G298+G301+G304+G306)</f>
        <v>0</v>
      </c>
    </row>
    <row r="298" spans="1:7" s="2" customFormat="1" x14ac:dyDescent="0.25">
      <c r="A298" s="29" t="s">
        <v>26</v>
      </c>
      <c r="B298" s="13" t="s">
        <v>10</v>
      </c>
      <c r="C298" s="13" t="s">
        <v>58</v>
      </c>
      <c r="D298" s="13" t="s">
        <v>1</v>
      </c>
      <c r="E298" s="13" t="s">
        <v>41</v>
      </c>
      <c r="F298" s="14"/>
      <c r="G298" s="15">
        <f>SUM(G299:G300)</f>
        <v>0</v>
      </c>
    </row>
    <row r="299" spans="1:7" s="2" customFormat="1" ht="46.8" x14ac:dyDescent="0.25">
      <c r="A299" s="29" t="s">
        <v>114</v>
      </c>
      <c r="B299" s="13" t="s">
        <v>10</v>
      </c>
      <c r="C299" s="13" t="s">
        <v>58</v>
      </c>
      <c r="D299" s="13" t="s">
        <v>1</v>
      </c>
      <c r="E299" s="13" t="s">
        <v>41</v>
      </c>
      <c r="F299" s="14" t="s">
        <v>19</v>
      </c>
      <c r="G299" s="15"/>
    </row>
    <row r="300" spans="1:7" s="2" customFormat="1" ht="31.2" x14ac:dyDescent="0.25">
      <c r="A300" s="29" t="s">
        <v>115</v>
      </c>
      <c r="B300" s="13" t="s">
        <v>10</v>
      </c>
      <c r="C300" s="13" t="s">
        <v>58</v>
      </c>
      <c r="D300" s="13" t="s">
        <v>1</v>
      </c>
      <c r="E300" s="13" t="s">
        <v>41</v>
      </c>
      <c r="F300" s="14" t="s">
        <v>20</v>
      </c>
      <c r="G300" s="15"/>
    </row>
    <row r="301" spans="1:7" s="2" customFormat="1" ht="46.8" x14ac:dyDescent="0.25">
      <c r="A301" s="29" t="s">
        <v>30</v>
      </c>
      <c r="B301" s="13" t="s">
        <v>10</v>
      </c>
      <c r="C301" s="13" t="s">
        <v>58</v>
      </c>
      <c r="D301" s="13" t="s">
        <v>1</v>
      </c>
      <c r="E301" s="13" t="s">
        <v>45</v>
      </c>
      <c r="F301" s="14"/>
      <c r="G301" s="15">
        <f>G303+G302</f>
        <v>0</v>
      </c>
    </row>
    <row r="302" spans="1:7" s="2" customFormat="1" ht="46.8" x14ac:dyDescent="0.25">
      <c r="A302" s="29" t="s">
        <v>114</v>
      </c>
      <c r="B302" s="13" t="s">
        <v>10</v>
      </c>
      <c r="C302" s="13" t="s">
        <v>58</v>
      </c>
      <c r="D302" s="13" t="s">
        <v>1</v>
      </c>
      <c r="E302" s="13" t="s">
        <v>45</v>
      </c>
      <c r="F302" s="14" t="s">
        <v>19</v>
      </c>
      <c r="G302" s="15"/>
    </row>
    <row r="303" spans="1:7" s="2" customFormat="1" ht="31.2" x14ac:dyDescent="0.25">
      <c r="A303" s="29" t="s">
        <v>115</v>
      </c>
      <c r="B303" s="13" t="s">
        <v>10</v>
      </c>
      <c r="C303" s="13" t="s">
        <v>58</v>
      </c>
      <c r="D303" s="13" t="s">
        <v>1</v>
      </c>
      <c r="E303" s="13" t="s">
        <v>45</v>
      </c>
      <c r="F303" s="14" t="s">
        <v>20</v>
      </c>
      <c r="G303" s="15"/>
    </row>
    <row r="304" spans="1:7" s="2" customFormat="1" x14ac:dyDescent="0.25">
      <c r="A304" s="29" t="s">
        <v>228</v>
      </c>
      <c r="B304" s="13" t="s">
        <v>10</v>
      </c>
      <c r="C304" s="25">
        <v>1</v>
      </c>
      <c r="D304" s="13" t="s">
        <v>1</v>
      </c>
      <c r="E304" s="13" t="s">
        <v>229</v>
      </c>
      <c r="F304" s="13"/>
      <c r="G304" s="15">
        <f t="shared" ref="G304" si="0">SUM(G305)</f>
        <v>0</v>
      </c>
    </row>
    <row r="305" spans="1:7" s="2" customFormat="1" ht="31.2" x14ac:dyDescent="0.25">
      <c r="A305" s="29" t="s">
        <v>115</v>
      </c>
      <c r="B305" s="13" t="s">
        <v>10</v>
      </c>
      <c r="C305" s="25">
        <v>1</v>
      </c>
      <c r="D305" s="13" t="s">
        <v>1</v>
      </c>
      <c r="E305" s="13" t="s">
        <v>229</v>
      </c>
      <c r="F305" s="13" t="s">
        <v>20</v>
      </c>
      <c r="G305" s="15"/>
    </row>
    <row r="306" spans="1:7" s="2" customFormat="1" x14ac:dyDescent="0.25">
      <c r="A306" s="29" t="s">
        <v>234</v>
      </c>
      <c r="B306" s="13" t="s">
        <v>10</v>
      </c>
      <c r="C306" s="13" t="s">
        <v>58</v>
      </c>
      <c r="D306" s="13" t="s">
        <v>1</v>
      </c>
      <c r="E306" s="13" t="s">
        <v>235</v>
      </c>
      <c r="F306" s="14"/>
      <c r="G306" s="15">
        <f t="shared" ref="G306" si="1">SUM(G307)</f>
        <v>0</v>
      </c>
    </row>
    <row r="307" spans="1:7" s="2" customFormat="1" ht="31.2" x14ac:dyDescent="0.25">
      <c r="A307" s="29" t="s">
        <v>115</v>
      </c>
      <c r="B307" s="13" t="s">
        <v>10</v>
      </c>
      <c r="C307" s="13" t="s">
        <v>58</v>
      </c>
      <c r="D307" s="13" t="s">
        <v>1</v>
      </c>
      <c r="E307" s="13" t="s">
        <v>235</v>
      </c>
      <c r="F307" s="14" t="s">
        <v>20</v>
      </c>
      <c r="G307" s="15"/>
    </row>
    <row r="308" spans="1:7" s="2" customFormat="1" x14ac:dyDescent="0.25">
      <c r="A308" s="29" t="s">
        <v>152</v>
      </c>
      <c r="B308" s="13" t="s">
        <v>10</v>
      </c>
      <c r="C308" s="13" t="s">
        <v>58</v>
      </c>
      <c r="D308" s="13" t="s">
        <v>2</v>
      </c>
      <c r="E308" s="13"/>
      <c r="F308" s="14"/>
      <c r="G308" s="15">
        <f>SUM(G309)</f>
        <v>0</v>
      </c>
    </row>
    <row r="309" spans="1:7" s="2" customFormat="1" ht="46.8" x14ac:dyDescent="0.25">
      <c r="A309" s="28" t="s">
        <v>28</v>
      </c>
      <c r="B309" s="13" t="s">
        <v>10</v>
      </c>
      <c r="C309" s="13" t="s">
        <v>58</v>
      </c>
      <c r="D309" s="13" t="s">
        <v>2</v>
      </c>
      <c r="E309" s="13" t="s">
        <v>51</v>
      </c>
      <c r="F309" s="14"/>
      <c r="G309" s="15">
        <f>SUM(G310)</f>
        <v>0</v>
      </c>
    </row>
    <row r="310" spans="1:7" s="2" customFormat="1" ht="31.2" x14ac:dyDescent="0.25">
      <c r="A310" s="30" t="s">
        <v>116</v>
      </c>
      <c r="B310" s="13" t="s">
        <v>10</v>
      </c>
      <c r="C310" s="13" t="s">
        <v>58</v>
      </c>
      <c r="D310" s="13" t="s">
        <v>2</v>
      </c>
      <c r="E310" s="13" t="s">
        <v>51</v>
      </c>
      <c r="F310" s="14" t="s">
        <v>111</v>
      </c>
      <c r="G310" s="15"/>
    </row>
    <row r="311" spans="1:7" s="2" customFormat="1" ht="31.2" x14ac:dyDescent="0.25">
      <c r="A311" s="30" t="s">
        <v>378</v>
      </c>
      <c r="B311" s="13" t="s">
        <v>10</v>
      </c>
      <c r="C311" s="13" t="s">
        <v>58</v>
      </c>
      <c r="D311" s="13" t="s">
        <v>3</v>
      </c>
      <c r="E311" s="13"/>
      <c r="F311" s="14"/>
      <c r="G311" s="15">
        <f>SUM(G312)</f>
        <v>0</v>
      </c>
    </row>
    <row r="312" spans="1:7" s="2" customFormat="1" x14ac:dyDescent="0.25">
      <c r="A312" s="30" t="s">
        <v>209</v>
      </c>
      <c r="B312" s="13" t="s">
        <v>10</v>
      </c>
      <c r="C312" s="13" t="s">
        <v>58</v>
      </c>
      <c r="D312" s="13" t="s">
        <v>3</v>
      </c>
      <c r="E312" s="13" t="s">
        <v>208</v>
      </c>
      <c r="F312" s="14"/>
      <c r="G312" s="15">
        <f>SUM(G313)</f>
        <v>0</v>
      </c>
    </row>
    <row r="313" spans="1:7" s="2" customFormat="1" x14ac:dyDescent="0.25">
      <c r="A313" s="30" t="s">
        <v>9</v>
      </c>
      <c r="B313" s="13" t="s">
        <v>10</v>
      </c>
      <c r="C313" s="13" t="s">
        <v>58</v>
      </c>
      <c r="D313" s="13" t="s">
        <v>3</v>
      </c>
      <c r="E313" s="13" t="s">
        <v>208</v>
      </c>
      <c r="F313" s="14" t="s">
        <v>25</v>
      </c>
      <c r="G313" s="15"/>
    </row>
    <row r="314" spans="1:7" s="2" customFormat="1" ht="31.2" x14ac:dyDescent="0.25">
      <c r="A314" s="28" t="s">
        <v>379</v>
      </c>
      <c r="B314" s="13" t="s">
        <v>5</v>
      </c>
      <c r="C314" s="13"/>
      <c r="D314" s="13"/>
      <c r="E314" s="13"/>
      <c r="F314" s="14"/>
      <c r="G314" s="15">
        <f>SUM(G315)</f>
        <v>4502.2</v>
      </c>
    </row>
    <row r="315" spans="1:7" s="2" customFormat="1" ht="31.2" x14ac:dyDescent="0.25">
      <c r="A315" s="31" t="s">
        <v>380</v>
      </c>
      <c r="B315" s="13" t="s">
        <v>5</v>
      </c>
      <c r="C315" s="13" t="s">
        <v>58</v>
      </c>
      <c r="D315" s="13"/>
      <c r="E315" s="13"/>
      <c r="F315" s="14"/>
      <c r="G315" s="15">
        <f>SUM(G316+G325)</f>
        <v>4502.2</v>
      </c>
    </row>
    <row r="316" spans="1:7" s="2" customFormat="1" x14ac:dyDescent="0.25">
      <c r="A316" s="31" t="s">
        <v>50</v>
      </c>
      <c r="B316" s="13" t="s">
        <v>5</v>
      </c>
      <c r="C316" s="13" t="s">
        <v>58</v>
      </c>
      <c r="D316" s="13" t="s">
        <v>0</v>
      </c>
      <c r="E316" s="13"/>
      <c r="F316" s="14"/>
      <c r="G316" s="15">
        <f>SUM(G317+G323)</f>
        <v>4502.2</v>
      </c>
    </row>
    <row r="317" spans="1:7" s="2" customFormat="1" ht="46.8" x14ac:dyDescent="0.25">
      <c r="A317" s="31" t="s">
        <v>106</v>
      </c>
      <c r="B317" s="13" t="s">
        <v>5</v>
      </c>
      <c r="C317" s="13" t="s">
        <v>58</v>
      </c>
      <c r="D317" s="13" t="s">
        <v>0</v>
      </c>
      <c r="E317" s="13" t="s">
        <v>51</v>
      </c>
      <c r="F317" s="14"/>
      <c r="G317" s="15">
        <f>SUM(G318:G322)</f>
        <v>0</v>
      </c>
    </row>
    <row r="318" spans="1:7" s="2" customFormat="1" ht="46.8" x14ac:dyDescent="0.25">
      <c r="A318" s="29" t="s">
        <v>114</v>
      </c>
      <c r="B318" s="13" t="s">
        <v>5</v>
      </c>
      <c r="C318" s="13" t="s">
        <v>58</v>
      </c>
      <c r="D318" s="13" t="s">
        <v>0</v>
      </c>
      <c r="E318" s="13" t="s">
        <v>51</v>
      </c>
      <c r="F318" s="14" t="s">
        <v>19</v>
      </c>
      <c r="G318" s="15"/>
    </row>
    <row r="319" spans="1:7" s="2" customFormat="1" ht="31.2" x14ac:dyDescent="0.25">
      <c r="A319" s="29" t="s">
        <v>115</v>
      </c>
      <c r="B319" s="13" t="s">
        <v>5</v>
      </c>
      <c r="C319" s="13" t="s">
        <v>58</v>
      </c>
      <c r="D319" s="13" t="s">
        <v>0</v>
      </c>
      <c r="E319" s="13" t="s">
        <v>51</v>
      </c>
      <c r="F319" s="14" t="s">
        <v>20</v>
      </c>
      <c r="G319" s="15"/>
    </row>
    <row r="320" spans="1:7" s="2" customFormat="1" x14ac:dyDescent="0.25">
      <c r="A320" s="29" t="s">
        <v>117</v>
      </c>
      <c r="B320" s="13" t="s">
        <v>5</v>
      </c>
      <c r="C320" s="13" t="s">
        <v>58</v>
      </c>
      <c r="D320" s="13" t="s">
        <v>0</v>
      </c>
      <c r="E320" s="13" t="s">
        <v>51</v>
      </c>
      <c r="F320" s="14" t="s">
        <v>109</v>
      </c>
      <c r="G320" s="15"/>
    </row>
    <row r="321" spans="1:7" s="2" customFormat="1" ht="31.2" x14ac:dyDescent="0.25">
      <c r="A321" s="29" t="s">
        <v>121</v>
      </c>
      <c r="B321" s="13" t="s">
        <v>5</v>
      </c>
      <c r="C321" s="13" t="s">
        <v>58</v>
      </c>
      <c r="D321" s="13" t="s">
        <v>0</v>
      </c>
      <c r="E321" s="13" t="s">
        <v>51</v>
      </c>
      <c r="F321" s="14" t="s">
        <v>111</v>
      </c>
      <c r="G321" s="15"/>
    </row>
    <row r="322" spans="1:7" s="2" customFormat="1" x14ac:dyDescent="0.25">
      <c r="A322" s="29" t="s">
        <v>21</v>
      </c>
      <c r="B322" s="13" t="s">
        <v>5</v>
      </c>
      <c r="C322" s="13" t="s">
        <v>58</v>
      </c>
      <c r="D322" s="13" t="s">
        <v>0</v>
      </c>
      <c r="E322" s="13" t="s">
        <v>51</v>
      </c>
      <c r="F322" s="14" t="s">
        <v>22</v>
      </c>
      <c r="G322" s="15"/>
    </row>
    <row r="323" spans="1:7" s="2" customFormat="1" ht="31.2" x14ac:dyDescent="0.25">
      <c r="A323" s="54" t="s">
        <v>468</v>
      </c>
      <c r="B323" s="13" t="s">
        <v>5</v>
      </c>
      <c r="C323" s="13" t="s">
        <v>58</v>
      </c>
      <c r="D323" s="13" t="s">
        <v>0</v>
      </c>
      <c r="E323" s="13" t="s">
        <v>467</v>
      </c>
      <c r="F323" s="14"/>
      <c r="G323" s="15">
        <f>SUM(G324)</f>
        <v>4502.2</v>
      </c>
    </row>
    <row r="324" spans="1:7" s="2" customFormat="1" ht="46.8" x14ac:dyDescent="0.25">
      <c r="A324" s="29" t="s">
        <v>114</v>
      </c>
      <c r="B324" s="13" t="s">
        <v>5</v>
      </c>
      <c r="C324" s="13" t="s">
        <v>58</v>
      </c>
      <c r="D324" s="13" t="s">
        <v>0</v>
      </c>
      <c r="E324" s="13" t="s">
        <v>467</v>
      </c>
      <c r="F324" s="14" t="s">
        <v>19</v>
      </c>
      <c r="G324" s="15">
        <v>4502.2</v>
      </c>
    </row>
    <row r="325" spans="1:7" s="2" customFormat="1" ht="31.2" x14ac:dyDescent="0.25">
      <c r="A325" s="34" t="s">
        <v>59</v>
      </c>
      <c r="B325" s="13" t="s">
        <v>5</v>
      </c>
      <c r="C325" s="13" t="s">
        <v>58</v>
      </c>
      <c r="D325" s="13" t="s">
        <v>1</v>
      </c>
      <c r="E325" s="13"/>
      <c r="F325" s="14"/>
      <c r="G325" s="15">
        <f>SUM(G331+G326+G333+G328)</f>
        <v>0</v>
      </c>
    </row>
    <row r="326" spans="1:7" s="2" customFormat="1" x14ac:dyDescent="0.25">
      <c r="A326" s="29" t="s">
        <v>228</v>
      </c>
      <c r="B326" s="13" t="s">
        <v>5</v>
      </c>
      <c r="C326" s="25">
        <v>1</v>
      </c>
      <c r="D326" s="13" t="s">
        <v>1</v>
      </c>
      <c r="E326" s="13" t="s">
        <v>229</v>
      </c>
      <c r="F326" s="14"/>
      <c r="G326" s="15">
        <f>SUM(G327)</f>
        <v>0</v>
      </c>
    </row>
    <row r="327" spans="1:7" s="2" customFormat="1" ht="31.2" x14ac:dyDescent="0.25">
      <c r="A327" s="29" t="s">
        <v>115</v>
      </c>
      <c r="B327" s="13" t="s">
        <v>5</v>
      </c>
      <c r="C327" s="25">
        <v>1</v>
      </c>
      <c r="D327" s="13" t="s">
        <v>1</v>
      </c>
      <c r="E327" s="13" t="s">
        <v>229</v>
      </c>
      <c r="F327" s="14" t="s">
        <v>20</v>
      </c>
      <c r="G327" s="15"/>
    </row>
    <row r="328" spans="1:7" s="2" customFormat="1" x14ac:dyDescent="0.25">
      <c r="A328" s="29" t="s">
        <v>234</v>
      </c>
      <c r="B328" s="13" t="s">
        <v>5</v>
      </c>
      <c r="C328" s="25">
        <v>1</v>
      </c>
      <c r="D328" s="13" t="s">
        <v>1</v>
      </c>
      <c r="E328" s="13" t="s">
        <v>235</v>
      </c>
      <c r="F328" s="14"/>
      <c r="G328" s="15">
        <f>SUM(G329:G330)</f>
        <v>0</v>
      </c>
    </row>
    <row r="329" spans="1:7" s="2" customFormat="1" ht="31.2" x14ac:dyDescent="0.25">
      <c r="A329" s="29" t="s">
        <v>18</v>
      </c>
      <c r="B329" s="13" t="s">
        <v>5</v>
      </c>
      <c r="C329" s="25">
        <v>1</v>
      </c>
      <c r="D329" s="13" t="s">
        <v>1</v>
      </c>
      <c r="E329" s="13" t="s">
        <v>235</v>
      </c>
      <c r="F329" s="14" t="s">
        <v>19</v>
      </c>
      <c r="G329" s="15"/>
    </row>
    <row r="330" spans="1:7" s="2" customFormat="1" ht="31.2" x14ac:dyDescent="0.25">
      <c r="A330" s="29" t="s">
        <v>115</v>
      </c>
      <c r="B330" s="13" t="s">
        <v>5</v>
      </c>
      <c r="C330" s="25">
        <v>1</v>
      </c>
      <c r="D330" s="13" t="s">
        <v>1</v>
      </c>
      <c r="E330" s="13" t="s">
        <v>235</v>
      </c>
      <c r="F330" s="14" t="s">
        <v>20</v>
      </c>
      <c r="G330" s="15"/>
    </row>
    <row r="331" spans="1:7" s="2" customFormat="1" ht="31.2" x14ac:dyDescent="0.25">
      <c r="A331" s="38" t="s">
        <v>232</v>
      </c>
      <c r="B331" s="13" t="s">
        <v>5</v>
      </c>
      <c r="C331" s="13" t="s">
        <v>58</v>
      </c>
      <c r="D331" s="13" t="s">
        <v>1</v>
      </c>
      <c r="E331" s="13" t="s">
        <v>233</v>
      </c>
      <c r="F331" s="14"/>
      <c r="G331" s="15">
        <f>SUM(G332:G332)</f>
        <v>0</v>
      </c>
    </row>
    <row r="332" spans="1:7" s="2" customFormat="1" ht="31.2" x14ac:dyDescent="0.25">
      <c r="A332" s="29" t="s">
        <v>115</v>
      </c>
      <c r="B332" s="13" t="s">
        <v>5</v>
      </c>
      <c r="C332" s="13" t="s">
        <v>58</v>
      </c>
      <c r="D332" s="13" t="s">
        <v>1</v>
      </c>
      <c r="E332" s="13" t="s">
        <v>233</v>
      </c>
      <c r="F332" s="14" t="s">
        <v>20</v>
      </c>
      <c r="G332" s="15"/>
    </row>
    <row r="333" spans="1:7" s="2" customFormat="1" ht="31.2" x14ac:dyDescent="0.25">
      <c r="A333" s="29" t="s">
        <v>230</v>
      </c>
      <c r="B333" s="13" t="s">
        <v>5</v>
      </c>
      <c r="C333" s="25">
        <v>1</v>
      </c>
      <c r="D333" s="13" t="s">
        <v>1</v>
      </c>
      <c r="E333" s="13" t="s">
        <v>231</v>
      </c>
      <c r="F333" s="13"/>
      <c r="G333" s="15">
        <f>SUM(G334)</f>
        <v>0</v>
      </c>
    </row>
    <row r="334" spans="1:7" s="2" customFormat="1" ht="31.2" x14ac:dyDescent="0.25">
      <c r="A334" s="29" t="s">
        <v>115</v>
      </c>
      <c r="B334" s="13" t="s">
        <v>5</v>
      </c>
      <c r="C334" s="25">
        <v>1</v>
      </c>
      <c r="D334" s="13" t="s">
        <v>1</v>
      </c>
      <c r="E334" s="13" t="s">
        <v>231</v>
      </c>
      <c r="F334" s="13" t="s">
        <v>20</v>
      </c>
      <c r="G334" s="15"/>
    </row>
    <row r="335" spans="1:7" s="2" customFormat="1" x14ac:dyDescent="0.25">
      <c r="A335" s="28" t="s">
        <v>382</v>
      </c>
      <c r="B335" s="13" t="s">
        <v>7</v>
      </c>
      <c r="C335" s="13"/>
      <c r="D335" s="13"/>
      <c r="E335" s="13"/>
      <c r="F335" s="14"/>
      <c r="G335" s="15">
        <f>SUM(G336)</f>
        <v>0</v>
      </c>
    </row>
    <row r="336" spans="1:7" s="2" customFormat="1" x14ac:dyDescent="0.25">
      <c r="A336" s="28" t="s">
        <v>383</v>
      </c>
      <c r="B336" s="13" t="s">
        <v>7</v>
      </c>
      <c r="C336" s="13" t="s">
        <v>58</v>
      </c>
      <c r="D336" s="13"/>
      <c r="E336" s="13"/>
      <c r="F336" s="14"/>
      <c r="G336" s="15">
        <f>SUM(G337+G346+G353)</f>
        <v>0</v>
      </c>
    </row>
    <row r="337" spans="1:7" s="2" customFormat="1" ht="50.4" customHeight="1" x14ac:dyDescent="0.25">
      <c r="A337" s="28" t="s">
        <v>450</v>
      </c>
      <c r="B337" s="13" t="s">
        <v>7</v>
      </c>
      <c r="C337" s="13" t="s">
        <v>58</v>
      </c>
      <c r="D337" s="13" t="s">
        <v>0</v>
      </c>
      <c r="E337" s="13"/>
      <c r="F337" s="14"/>
      <c r="G337" s="15">
        <f>SUM(G338+G344+G342)</f>
        <v>0</v>
      </c>
    </row>
    <row r="338" spans="1:7" s="2" customFormat="1" x14ac:dyDescent="0.25">
      <c r="A338" s="28" t="s">
        <v>26</v>
      </c>
      <c r="B338" s="13" t="s">
        <v>7</v>
      </c>
      <c r="C338" s="13" t="s">
        <v>58</v>
      </c>
      <c r="D338" s="13" t="s">
        <v>0</v>
      </c>
      <c r="E338" s="13" t="s">
        <v>41</v>
      </c>
      <c r="F338" s="14"/>
      <c r="G338" s="15">
        <f>SUM(G339:G341)</f>
        <v>0</v>
      </c>
    </row>
    <row r="339" spans="1:7" s="2" customFormat="1" ht="31.2" x14ac:dyDescent="0.25">
      <c r="A339" s="29" t="s">
        <v>18</v>
      </c>
      <c r="B339" s="13" t="s">
        <v>7</v>
      </c>
      <c r="C339" s="13" t="s">
        <v>58</v>
      </c>
      <c r="D339" s="13" t="s">
        <v>0</v>
      </c>
      <c r="E339" s="13" t="s">
        <v>41</v>
      </c>
      <c r="F339" s="14" t="s">
        <v>19</v>
      </c>
      <c r="G339" s="15"/>
    </row>
    <row r="340" spans="1:7" s="2" customFormat="1" ht="31.2" x14ac:dyDescent="0.25">
      <c r="A340" s="29" t="s">
        <v>115</v>
      </c>
      <c r="B340" s="13" t="s">
        <v>7</v>
      </c>
      <c r="C340" s="13" t="s">
        <v>58</v>
      </c>
      <c r="D340" s="13" t="s">
        <v>0</v>
      </c>
      <c r="E340" s="13" t="s">
        <v>41</v>
      </c>
      <c r="F340" s="14" t="s">
        <v>20</v>
      </c>
      <c r="G340" s="15"/>
    </row>
    <row r="341" spans="1:7" s="2" customFormat="1" x14ac:dyDescent="0.25">
      <c r="A341" s="29" t="s">
        <v>21</v>
      </c>
      <c r="B341" s="13" t="s">
        <v>7</v>
      </c>
      <c r="C341" s="13" t="s">
        <v>58</v>
      </c>
      <c r="D341" s="13" t="s">
        <v>0</v>
      </c>
      <c r="E341" s="13" t="s">
        <v>41</v>
      </c>
      <c r="F341" s="14" t="s">
        <v>22</v>
      </c>
      <c r="G341" s="15"/>
    </row>
    <row r="342" spans="1:7" s="2" customFormat="1" x14ac:dyDescent="0.25">
      <c r="A342" s="29" t="s">
        <v>228</v>
      </c>
      <c r="B342" s="13" t="s">
        <v>7</v>
      </c>
      <c r="C342" s="25">
        <v>1</v>
      </c>
      <c r="D342" s="13" t="s">
        <v>0</v>
      </c>
      <c r="E342" s="13" t="s">
        <v>229</v>
      </c>
      <c r="F342" s="13"/>
      <c r="G342" s="26">
        <f>SUM(G343)</f>
        <v>0</v>
      </c>
    </row>
    <row r="343" spans="1:7" s="2" customFormat="1" ht="31.2" x14ac:dyDescent="0.25">
      <c r="A343" s="29" t="s">
        <v>115</v>
      </c>
      <c r="B343" s="13" t="s">
        <v>7</v>
      </c>
      <c r="C343" s="25">
        <v>1</v>
      </c>
      <c r="D343" s="13" t="s">
        <v>0</v>
      </c>
      <c r="E343" s="13" t="s">
        <v>229</v>
      </c>
      <c r="F343" s="13" t="s">
        <v>20</v>
      </c>
      <c r="G343" s="26"/>
    </row>
    <row r="344" spans="1:7" s="2" customFormat="1" x14ac:dyDescent="0.25">
      <c r="A344" s="29" t="s">
        <v>234</v>
      </c>
      <c r="B344" s="13" t="s">
        <v>7</v>
      </c>
      <c r="C344" s="13" t="s">
        <v>58</v>
      </c>
      <c r="D344" s="13" t="s">
        <v>0</v>
      </c>
      <c r="E344" s="13" t="s">
        <v>235</v>
      </c>
      <c r="F344" s="14"/>
      <c r="G344" s="15">
        <f>SUM(G345)</f>
        <v>0</v>
      </c>
    </row>
    <row r="345" spans="1:7" s="2" customFormat="1" ht="31.2" x14ac:dyDescent="0.25">
      <c r="A345" s="29" t="s">
        <v>115</v>
      </c>
      <c r="B345" s="13" t="s">
        <v>7</v>
      </c>
      <c r="C345" s="13" t="s">
        <v>58</v>
      </c>
      <c r="D345" s="13" t="s">
        <v>0</v>
      </c>
      <c r="E345" s="13" t="s">
        <v>235</v>
      </c>
      <c r="F345" s="14" t="s">
        <v>20</v>
      </c>
      <c r="G345" s="15"/>
    </row>
    <row r="346" spans="1:7" s="2" customFormat="1" ht="31.2" x14ac:dyDescent="0.25">
      <c r="A346" s="28" t="s">
        <v>432</v>
      </c>
      <c r="B346" s="13" t="s">
        <v>7</v>
      </c>
      <c r="C346" s="13" t="s">
        <v>58</v>
      </c>
      <c r="D346" s="13" t="s">
        <v>1</v>
      </c>
      <c r="E346" s="13"/>
      <c r="F346" s="14"/>
      <c r="G346" s="15">
        <f>SUM(G347+G351)</f>
        <v>0</v>
      </c>
    </row>
    <row r="347" spans="1:7" s="2" customFormat="1" ht="46.8" x14ac:dyDescent="0.25">
      <c r="A347" s="31" t="s">
        <v>28</v>
      </c>
      <c r="B347" s="13" t="s">
        <v>7</v>
      </c>
      <c r="C347" s="13" t="s">
        <v>58</v>
      </c>
      <c r="D347" s="13" t="s">
        <v>1</v>
      </c>
      <c r="E347" s="13" t="s">
        <v>51</v>
      </c>
      <c r="F347" s="14"/>
      <c r="G347" s="15">
        <f>SUM(G348:G350)</f>
        <v>0</v>
      </c>
    </row>
    <row r="348" spans="1:7" s="2" customFormat="1" ht="31.2" x14ac:dyDescent="0.25">
      <c r="A348" s="29" t="s">
        <v>18</v>
      </c>
      <c r="B348" s="13" t="s">
        <v>7</v>
      </c>
      <c r="C348" s="13" t="s">
        <v>58</v>
      </c>
      <c r="D348" s="13" t="s">
        <v>1</v>
      </c>
      <c r="E348" s="13" t="s">
        <v>51</v>
      </c>
      <c r="F348" s="14" t="s">
        <v>19</v>
      </c>
      <c r="G348" s="15"/>
    </row>
    <row r="349" spans="1:7" s="2" customFormat="1" ht="31.2" x14ac:dyDescent="0.25">
      <c r="A349" s="29" t="s">
        <v>115</v>
      </c>
      <c r="B349" s="13" t="s">
        <v>7</v>
      </c>
      <c r="C349" s="13" t="s">
        <v>58</v>
      </c>
      <c r="D349" s="13" t="s">
        <v>1</v>
      </c>
      <c r="E349" s="13" t="s">
        <v>51</v>
      </c>
      <c r="F349" s="14" t="s">
        <v>20</v>
      </c>
      <c r="G349" s="15"/>
    </row>
    <row r="350" spans="1:7" s="2" customFormat="1" x14ac:dyDescent="0.25">
      <c r="A350" s="29" t="s">
        <v>21</v>
      </c>
      <c r="B350" s="13" t="s">
        <v>7</v>
      </c>
      <c r="C350" s="13" t="s">
        <v>58</v>
      </c>
      <c r="D350" s="13" t="s">
        <v>1</v>
      </c>
      <c r="E350" s="13" t="s">
        <v>51</v>
      </c>
      <c r="F350" s="14" t="s">
        <v>22</v>
      </c>
      <c r="G350" s="15"/>
    </row>
    <row r="351" spans="1:7" s="2" customFormat="1" x14ac:dyDescent="0.25">
      <c r="A351" s="29" t="s">
        <v>211</v>
      </c>
      <c r="B351" s="13" t="s">
        <v>7</v>
      </c>
      <c r="C351" s="13" t="s">
        <v>58</v>
      </c>
      <c r="D351" s="13" t="s">
        <v>1</v>
      </c>
      <c r="E351" s="13" t="s">
        <v>212</v>
      </c>
      <c r="F351" s="13"/>
      <c r="G351" s="15">
        <f>G352</f>
        <v>0</v>
      </c>
    </row>
    <row r="352" spans="1:7" s="2" customFormat="1" ht="31.2" x14ac:dyDescent="0.25">
      <c r="A352" s="29" t="s">
        <v>18</v>
      </c>
      <c r="B352" s="13" t="s">
        <v>7</v>
      </c>
      <c r="C352" s="13" t="s">
        <v>58</v>
      </c>
      <c r="D352" s="13" t="s">
        <v>1</v>
      </c>
      <c r="E352" s="13" t="s">
        <v>212</v>
      </c>
      <c r="F352" s="13" t="s">
        <v>19</v>
      </c>
      <c r="G352" s="15"/>
    </row>
    <row r="353" spans="1:7" s="2" customFormat="1" ht="46.8" x14ac:dyDescent="0.25">
      <c r="A353" s="29" t="s">
        <v>433</v>
      </c>
      <c r="B353" s="13" t="s">
        <v>7</v>
      </c>
      <c r="C353" s="13" t="s">
        <v>58</v>
      </c>
      <c r="D353" s="13" t="s">
        <v>2</v>
      </c>
      <c r="E353" s="13"/>
      <c r="F353" s="14"/>
      <c r="G353" s="15">
        <f>G354+G356</f>
        <v>0</v>
      </c>
    </row>
    <row r="354" spans="1:7" s="2" customFormat="1" x14ac:dyDescent="0.25">
      <c r="A354" s="29" t="s">
        <v>384</v>
      </c>
      <c r="B354" s="13" t="s">
        <v>7</v>
      </c>
      <c r="C354" s="13" t="s">
        <v>58</v>
      </c>
      <c r="D354" s="13" t="s">
        <v>2</v>
      </c>
      <c r="E354" s="13" t="s">
        <v>197</v>
      </c>
      <c r="F354" s="14"/>
      <c r="G354" s="15">
        <f>G355</f>
        <v>0</v>
      </c>
    </row>
    <row r="355" spans="1:7" s="2" customFormat="1" ht="31.2" x14ac:dyDescent="0.25">
      <c r="A355" s="29" t="s">
        <v>115</v>
      </c>
      <c r="B355" s="13" t="s">
        <v>7</v>
      </c>
      <c r="C355" s="13" t="s">
        <v>58</v>
      </c>
      <c r="D355" s="13" t="s">
        <v>2</v>
      </c>
      <c r="E355" s="13" t="s">
        <v>197</v>
      </c>
      <c r="F355" s="14" t="s">
        <v>20</v>
      </c>
      <c r="G355" s="15"/>
    </row>
    <row r="356" spans="1:7" s="2" customFormat="1" ht="31.2" x14ac:dyDescent="0.25">
      <c r="A356" s="29" t="s">
        <v>323</v>
      </c>
      <c r="B356" s="13" t="s">
        <v>7</v>
      </c>
      <c r="C356" s="13" t="s">
        <v>58</v>
      </c>
      <c r="D356" s="13" t="s">
        <v>2</v>
      </c>
      <c r="E356" s="13" t="s">
        <v>259</v>
      </c>
      <c r="F356" s="14"/>
      <c r="G356" s="15">
        <f>SUM(G357)</f>
        <v>0</v>
      </c>
    </row>
    <row r="357" spans="1:7" s="2" customFormat="1" ht="31.2" x14ac:dyDescent="0.25">
      <c r="A357" s="29" t="s">
        <v>121</v>
      </c>
      <c r="B357" s="13" t="s">
        <v>7</v>
      </c>
      <c r="C357" s="13" t="s">
        <v>58</v>
      </c>
      <c r="D357" s="13" t="s">
        <v>2</v>
      </c>
      <c r="E357" s="13" t="s">
        <v>259</v>
      </c>
      <c r="F357" s="14" t="s">
        <v>111</v>
      </c>
      <c r="G357" s="15"/>
    </row>
    <row r="358" spans="1:7" s="2" customFormat="1" ht="31.2" x14ac:dyDescent="0.25">
      <c r="A358" s="53" t="s">
        <v>385</v>
      </c>
      <c r="B358" s="13" t="s">
        <v>8</v>
      </c>
      <c r="C358" s="13"/>
      <c r="D358" s="13"/>
      <c r="E358" s="13"/>
      <c r="F358" s="14"/>
      <c r="G358" s="15">
        <f>SUM(G359)</f>
        <v>60758.8</v>
      </c>
    </row>
    <row r="359" spans="1:7" s="2" customFormat="1" ht="31.2" x14ac:dyDescent="0.25">
      <c r="A359" s="54" t="s">
        <v>493</v>
      </c>
      <c r="B359" s="13" t="s">
        <v>8</v>
      </c>
      <c r="C359" s="13" t="s">
        <v>58</v>
      </c>
      <c r="D359" s="13"/>
      <c r="E359" s="13"/>
      <c r="F359" s="13"/>
      <c r="G359" s="15">
        <f>SUM(G360)</f>
        <v>60758.8</v>
      </c>
    </row>
    <row r="360" spans="1:7" s="2" customFormat="1" x14ac:dyDescent="0.25">
      <c r="A360" s="31" t="s">
        <v>97</v>
      </c>
      <c r="B360" s="13" t="s">
        <v>8</v>
      </c>
      <c r="C360" s="13" t="s">
        <v>58</v>
      </c>
      <c r="D360" s="13" t="s">
        <v>0</v>
      </c>
      <c r="E360" s="13"/>
      <c r="F360" s="13"/>
      <c r="G360" s="15">
        <f>SUM(G384+G364+G381+G378+G361+G369+G372+G376+G367+G374)</f>
        <v>60758.8</v>
      </c>
    </row>
    <row r="361" spans="1:7" s="2" customFormat="1" ht="78" x14ac:dyDescent="0.25">
      <c r="A361" s="33" t="s">
        <v>188</v>
      </c>
      <c r="B361" s="13" t="s">
        <v>8</v>
      </c>
      <c r="C361" s="13" t="s">
        <v>58</v>
      </c>
      <c r="D361" s="13" t="s">
        <v>0</v>
      </c>
      <c r="E361" s="13" t="s">
        <v>250</v>
      </c>
      <c r="F361" s="13"/>
      <c r="G361" s="15">
        <f>SUM(G362:G363)</f>
        <v>31641.200000000001</v>
      </c>
    </row>
    <row r="362" spans="1:7" s="2" customFormat="1" ht="31.2" x14ac:dyDescent="0.25">
      <c r="A362" s="29" t="s">
        <v>115</v>
      </c>
      <c r="B362" s="13" t="s">
        <v>8</v>
      </c>
      <c r="C362" s="13" t="s">
        <v>58</v>
      </c>
      <c r="D362" s="13" t="s">
        <v>0</v>
      </c>
      <c r="E362" s="13" t="s">
        <v>250</v>
      </c>
      <c r="F362" s="13" t="s">
        <v>20</v>
      </c>
      <c r="G362" s="15">
        <v>310</v>
      </c>
    </row>
    <row r="363" spans="1:7" s="2" customFormat="1" x14ac:dyDescent="0.25">
      <c r="A363" s="29" t="s">
        <v>117</v>
      </c>
      <c r="B363" s="13" t="s">
        <v>8</v>
      </c>
      <c r="C363" s="13" t="s">
        <v>58</v>
      </c>
      <c r="D363" s="13" t="s">
        <v>0</v>
      </c>
      <c r="E363" s="13" t="s">
        <v>250</v>
      </c>
      <c r="F363" s="13" t="s">
        <v>109</v>
      </c>
      <c r="G363" s="15">
        <v>31331.200000000001</v>
      </c>
    </row>
    <row r="364" spans="1:7" s="2" customFormat="1" ht="49.2" customHeight="1" x14ac:dyDescent="0.25">
      <c r="A364" s="39" t="s">
        <v>271</v>
      </c>
      <c r="B364" s="13" t="s">
        <v>8</v>
      </c>
      <c r="C364" s="13" t="s">
        <v>58</v>
      </c>
      <c r="D364" s="13" t="s">
        <v>0</v>
      </c>
      <c r="E364" s="13" t="s">
        <v>268</v>
      </c>
      <c r="F364" s="13"/>
      <c r="G364" s="15">
        <f>SUM(G365:G366)</f>
        <v>0</v>
      </c>
    </row>
    <row r="365" spans="1:7" s="2" customFormat="1" ht="31.95" customHeight="1" x14ac:dyDescent="0.25">
      <c r="A365" s="29" t="s">
        <v>115</v>
      </c>
      <c r="B365" s="13" t="s">
        <v>8</v>
      </c>
      <c r="C365" s="13" t="s">
        <v>58</v>
      </c>
      <c r="D365" s="13" t="s">
        <v>0</v>
      </c>
      <c r="E365" s="13" t="s">
        <v>268</v>
      </c>
      <c r="F365" s="13" t="s">
        <v>20</v>
      </c>
      <c r="G365" s="15"/>
    </row>
    <row r="366" spans="1:7" s="2" customFormat="1" ht="22.2" customHeight="1" x14ac:dyDescent="0.25">
      <c r="A366" s="29" t="s">
        <v>117</v>
      </c>
      <c r="B366" s="13" t="s">
        <v>8</v>
      </c>
      <c r="C366" s="13" t="s">
        <v>58</v>
      </c>
      <c r="D366" s="13" t="s">
        <v>0</v>
      </c>
      <c r="E366" s="13" t="s">
        <v>268</v>
      </c>
      <c r="F366" s="13" t="s">
        <v>109</v>
      </c>
      <c r="G366" s="15"/>
    </row>
    <row r="367" spans="1:7" s="2" customFormat="1" ht="81" customHeight="1" x14ac:dyDescent="0.25">
      <c r="A367" s="39" t="s">
        <v>146</v>
      </c>
      <c r="B367" s="13" t="s">
        <v>8</v>
      </c>
      <c r="C367" s="13" t="s">
        <v>58</v>
      </c>
      <c r="D367" s="13" t="s">
        <v>0</v>
      </c>
      <c r="E367" s="13" t="s">
        <v>252</v>
      </c>
      <c r="F367" s="13"/>
      <c r="G367" s="15">
        <f>G368</f>
        <v>72.7</v>
      </c>
    </row>
    <row r="368" spans="1:7" s="2" customFormat="1" ht="36" customHeight="1" x14ac:dyDescent="0.25">
      <c r="A368" s="29" t="s">
        <v>115</v>
      </c>
      <c r="B368" s="13" t="s">
        <v>8</v>
      </c>
      <c r="C368" s="13" t="s">
        <v>58</v>
      </c>
      <c r="D368" s="13" t="s">
        <v>0</v>
      </c>
      <c r="E368" s="13" t="s">
        <v>252</v>
      </c>
      <c r="F368" s="13" t="s">
        <v>20</v>
      </c>
      <c r="G368" s="15">
        <v>72.7</v>
      </c>
    </row>
    <row r="369" spans="1:7" s="2" customFormat="1" ht="46.2" customHeight="1" x14ac:dyDescent="0.25">
      <c r="A369" s="30" t="s">
        <v>189</v>
      </c>
      <c r="B369" s="13" t="s">
        <v>8</v>
      </c>
      <c r="C369" s="13" t="s">
        <v>58</v>
      </c>
      <c r="D369" s="13" t="s">
        <v>0</v>
      </c>
      <c r="E369" s="13" t="s">
        <v>251</v>
      </c>
      <c r="F369" s="13"/>
      <c r="G369" s="15">
        <f>SUM(G370:G371)</f>
        <v>15436.8</v>
      </c>
    </row>
    <row r="370" spans="1:7" s="2" customFormat="1" ht="37.200000000000003" customHeight="1" x14ac:dyDescent="0.25">
      <c r="A370" s="29" t="s">
        <v>115</v>
      </c>
      <c r="B370" s="13" t="s">
        <v>8</v>
      </c>
      <c r="C370" s="13" t="s">
        <v>58</v>
      </c>
      <c r="D370" s="13" t="s">
        <v>0</v>
      </c>
      <c r="E370" s="13" t="s">
        <v>251</v>
      </c>
      <c r="F370" s="13" t="s">
        <v>20</v>
      </c>
      <c r="G370" s="15">
        <v>200</v>
      </c>
    </row>
    <row r="371" spans="1:7" s="2" customFormat="1" ht="22.2" customHeight="1" x14ac:dyDescent="0.25">
      <c r="A371" s="29" t="s">
        <v>117</v>
      </c>
      <c r="B371" s="13" t="s">
        <v>8</v>
      </c>
      <c r="C371" s="13" t="s">
        <v>58</v>
      </c>
      <c r="D371" s="13" t="s">
        <v>0</v>
      </c>
      <c r="E371" s="13" t="s">
        <v>251</v>
      </c>
      <c r="F371" s="13" t="s">
        <v>109</v>
      </c>
      <c r="G371" s="15">
        <v>15236.8</v>
      </c>
    </row>
    <row r="372" spans="1:7" s="2" customFormat="1" ht="68.400000000000006" customHeight="1" x14ac:dyDescent="0.25">
      <c r="A372" s="39" t="s">
        <v>272</v>
      </c>
      <c r="B372" s="13" t="s">
        <v>8</v>
      </c>
      <c r="C372" s="13" t="s">
        <v>58</v>
      </c>
      <c r="D372" s="13" t="s">
        <v>0</v>
      </c>
      <c r="E372" s="13" t="s">
        <v>269</v>
      </c>
      <c r="F372" s="13"/>
      <c r="G372" s="15">
        <f>G373</f>
        <v>0</v>
      </c>
    </row>
    <row r="373" spans="1:7" s="2" customFormat="1" ht="16.95" customHeight="1" x14ac:dyDescent="0.25">
      <c r="A373" s="29" t="s">
        <v>117</v>
      </c>
      <c r="B373" s="13" t="s">
        <v>8</v>
      </c>
      <c r="C373" s="13" t="s">
        <v>58</v>
      </c>
      <c r="D373" s="13" t="s">
        <v>0</v>
      </c>
      <c r="E373" s="13" t="s">
        <v>269</v>
      </c>
      <c r="F373" s="13" t="s">
        <v>109</v>
      </c>
      <c r="G373" s="15"/>
    </row>
    <row r="374" spans="1:7" s="2" customFormat="1" ht="139.94999999999999" customHeight="1" x14ac:dyDescent="0.25">
      <c r="A374" s="45" t="s">
        <v>303</v>
      </c>
      <c r="B374" s="13" t="s">
        <v>8</v>
      </c>
      <c r="C374" s="13" t="s">
        <v>58</v>
      </c>
      <c r="D374" s="13" t="s">
        <v>0</v>
      </c>
      <c r="E374" s="13" t="s">
        <v>304</v>
      </c>
      <c r="F374" s="13"/>
      <c r="G374" s="15">
        <f>SUM(G375)</f>
        <v>0</v>
      </c>
    </row>
    <row r="375" spans="1:7" s="2" customFormat="1" x14ac:dyDescent="0.25">
      <c r="A375" s="45" t="s">
        <v>117</v>
      </c>
      <c r="B375" s="13" t="s">
        <v>8</v>
      </c>
      <c r="C375" s="13" t="s">
        <v>58</v>
      </c>
      <c r="D375" s="13" t="s">
        <v>0</v>
      </c>
      <c r="E375" s="13" t="s">
        <v>304</v>
      </c>
      <c r="F375" s="13" t="s">
        <v>109</v>
      </c>
      <c r="G375" s="15"/>
    </row>
    <row r="376" spans="1:7" s="2" customFormat="1" ht="95.25" customHeight="1" x14ac:dyDescent="0.25">
      <c r="A376" s="39" t="s">
        <v>273</v>
      </c>
      <c r="B376" s="13" t="s">
        <v>8</v>
      </c>
      <c r="C376" s="13" t="s">
        <v>58</v>
      </c>
      <c r="D376" s="13" t="s">
        <v>0</v>
      </c>
      <c r="E376" s="13" t="s">
        <v>270</v>
      </c>
      <c r="F376" s="13"/>
      <c r="G376" s="15">
        <f>G377</f>
        <v>0</v>
      </c>
    </row>
    <row r="377" spans="1:7" s="2" customFormat="1" x14ac:dyDescent="0.25">
      <c r="A377" s="29" t="s">
        <v>117</v>
      </c>
      <c r="B377" s="13" t="s">
        <v>8</v>
      </c>
      <c r="C377" s="13" t="s">
        <v>58</v>
      </c>
      <c r="D377" s="13" t="s">
        <v>0</v>
      </c>
      <c r="E377" s="13" t="s">
        <v>270</v>
      </c>
      <c r="F377" s="13" t="s">
        <v>109</v>
      </c>
      <c r="G377" s="15"/>
    </row>
    <row r="378" spans="1:7" s="2" customFormat="1" ht="140.4" x14ac:dyDescent="0.25">
      <c r="A378" s="32" t="s">
        <v>191</v>
      </c>
      <c r="B378" s="13" t="s">
        <v>8</v>
      </c>
      <c r="C378" s="13" t="s">
        <v>58</v>
      </c>
      <c r="D378" s="13" t="s">
        <v>0</v>
      </c>
      <c r="E378" s="13" t="s">
        <v>255</v>
      </c>
      <c r="F378" s="13"/>
      <c r="G378" s="15">
        <f>SUM(G379:G380)</f>
        <v>1255.4000000000001</v>
      </c>
    </row>
    <row r="379" spans="1:7" s="2" customFormat="1" ht="49.5" customHeight="1" x14ac:dyDescent="0.25">
      <c r="A379" s="29" t="s">
        <v>112</v>
      </c>
      <c r="B379" s="13" t="s">
        <v>8</v>
      </c>
      <c r="C379" s="13" t="s">
        <v>58</v>
      </c>
      <c r="D379" s="13" t="s">
        <v>0</v>
      </c>
      <c r="E379" s="13" t="s">
        <v>255</v>
      </c>
      <c r="F379" s="13" t="s">
        <v>19</v>
      </c>
      <c r="G379" s="15">
        <v>1087</v>
      </c>
    </row>
    <row r="380" spans="1:7" s="2" customFormat="1" ht="31.2" x14ac:dyDescent="0.25">
      <c r="A380" s="29" t="s">
        <v>115</v>
      </c>
      <c r="B380" s="13" t="s">
        <v>8</v>
      </c>
      <c r="C380" s="13" t="s">
        <v>58</v>
      </c>
      <c r="D380" s="13" t="s">
        <v>0</v>
      </c>
      <c r="E380" s="13" t="s">
        <v>255</v>
      </c>
      <c r="F380" s="13" t="s">
        <v>20</v>
      </c>
      <c r="G380" s="15">
        <v>168.4</v>
      </c>
    </row>
    <row r="381" spans="1:7" s="2" customFormat="1" ht="46.8" x14ac:dyDescent="0.25">
      <c r="A381" s="31" t="s">
        <v>249</v>
      </c>
      <c r="B381" s="13" t="s">
        <v>8</v>
      </c>
      <c r="C381" s="13" t="s">
        <v>58</v>
      </c>
      <c r="D381" s="13" t="s">
        <v>0</v>
      </c>
      <c r="E381" s="13" t="s">
        <v>254</v>
      </c>
      <c r="F381" s="13"/>
      <c r="G381" s="15">
        <f>SUM(G382:G383)</f>
        <v>933.6</v>
      </c>
    </row>
    <row r="382" spans="1:7" s="2" customFormat="1" ht="48.6" customHeight="1" x14ac:dyDescent="0.25">
      <c r="A382" s="29" t="s">
        <v>112</v>
      </c>
      <c r="B382" s="13" t="s">
        <v>8</v>
      </c>
      <c r="C382" s="13" t="s">
        <v>58</v>
      </c>
      <c r="D382" s="13" t="s">
        <v>0</v>
      </c>
      <c r="E382" s="13" t="s">
        <v>254</v>
      </c>
      <c r="F382" s="13" t="s">
        <v>19</v>
      </c>
      <c r="G382" s="15">
        <v>849.4</v>
      </c>
    </row>
    <row r="383" spans="1:7" s="2" customFormat="1" ht="31.2" x14ac:dyDescent="0.25">
      <c r="A383" s="29" t="s">
        <v>115</v>
      </c>
      <c r="B383" s="13" t="s">
        <v>8</v>
      </c>
      <c r="C383" s="13" t="s">
        <v>58</v>
      </c>
      <c r="D383" s="13" t="s">
        <v>0</v>
      </c>
      <c r="E383" s="13" t="s">
        <v>254</v>
      </c>
      <c r="F383" s="13" t="s">
        <v>20</v>
      </c>
      <c r="G383" s="15">
        <v>84.2</v>
      </c>
    </row>
    <row r="384" spans="1:7" s="2" customFormat="1" ht="46.8" x14ac:dyDescent="0.25">
      <c r="A384" s="31" t="s">
        <v>190</v>
      </c>
      <c r="B384" s="13" t="s">
        <v>8</v>
      </c>
      <c r="C384" s="13" t="s">
        <v>58</v>
      </c>
      <c r="D384" s="13" t="s">
        <v>0</v>
      </c>
      <c r="E384" s="13" t="s">
        <v>253</v>
      </c>
      <c r="F384" s="13"/>
      <c r="G384" s="15">
        <f>SUM(G385:G386)</f>
        <v>11419.1</v>
      </c>
    </row>
    <row r="385" spans="1:7" s="2" customFormat="1" ht="49.2" customHeight="1" x14ac:dyDescent="0.25">
      <c r="A385" s="29" t="s">
        <v>112</v>
      </c>
      <c r="B385" s="13" t="s">
        <v>8</v>
      </c>
      <c r="C385" s="13" t="s">
        <v>58</v>
      </c>
      <c r="D385" s="13" t="s">
        <v>0</v>
      </c>
      <c r="E385" s="13" t="s">
        <v>253</v>
      </c>
      <c r="F385" s="13" t="s">
        <v>19</v>
      </c>
      <c r="G385" s="15">
        <v>10492.9</v>
      </c>
    </row>
    <row r="386" spans="1:7" s="2" customFormat="1" ht="31.2" x14ac:dyDescent="0.25">
      <c r="A386" s="29" t="s">
        <v>115</v>
      </c>
      <c r="B386" s="13" t="s">
        <v>8</v>
      </c>
      <c r="C386" s="13" t="s">
        <v>58</v>
      </c>
      <c r="D386" s="13" t="s">
        <v>0</v>
      </c>
      <c r="E386" s="13" t="s">
        <v>253</v>
      </c>
      <c r="F386" s="13" t="s">
        <v>20</v>
      </c>
      <c r="G386" s="15">
        <v>926.2</v>
      </c>
    </row>
    <row r="387" spans="1:7" x14ac:dyDescent="0.25">
      <c r="A387" s="29" t="s">
        <v>453</v>
      </c>
      <c r="B387" s="13" t="s">
        <v>282</v>
      </c>
      <c r="C387" s="13"/>
      <c r="D387" s="13"/>
      <c r="E387" s="13"/>
      <c r="F387" s="13"/>
      <c r="G387" s="15">
        <f>SUM(G388)</f>
        <v>0</v>
      </c>
    </row>
    <row r="388" spans="1:7" s="2" customFormat="1" ht="46.8" x14ac:dyDescent="0.25">
      <c r="A388" s="29" t="s">
        <v>294</v>
      </c>
      <c r="B388" s="13" t="s">
        <v>282</v>
      </c>
      <c r="C388" s="13" t="s">
        <v>58</v>
      </c>
      <c r="D388" s="13"/>
      <c r="E388" s="13"/>
      <c r="F388" s="13"/>
      <c r="G388" s="15">
        <f>SUM(G389)</f>
        <v>0</v>
      </c>
    </row>
    <row r="389" spans="1:7" s="2" customFormat="1" ht="46.8" x14ac:dyDescent="0.25">
      <c r="A389" s="29" t="s">
        <v>381</v>
      </c>
      <c r="B389" s="13" t="s">
        <v>282</v>
      </c>
      <c r="C389" s="13" t="s">
        <v>58</v>
      </c>
      <c r="D389" s="13" t="s">
        <v>0</v>
      </c>
      <c r="E389" s="13"/>
      <c r="F389" s="13"/>
      <c r="G389" s="15">
        <f>SUM(G390+G394+G396+G398+G400)</f>
        <v>0</v>
      </c>
    </row>
    <row r="390" spans="1:7" s="2" customFormat="1" x14ac:dyDescent="0.25">
      <c r="A390" s="29" t="s">
        <v>17</v>
      </c>
      <c r="B390" s="13" t="s">
        <v>282</v>
      </c>
      <c r="C390" s="13" t="s">
        <v>58</v>
      </c>
      <c r="D390" s="13" t="s">
        <v>0</v>
      </c>
      <c r="E390" s="13" t="s">
        <v>41</v>
      </c>
      <c r="F390" s="13"/>
      <c r="G390" s="15">
        <f>SUM(G391:G393)</f>
        <v>0</v>
      </c>
    </row>
    <row r="391" spans="1:7" s="2" customFormat="1" ht="31.2" x14ac:dyDescent="0.25">
      <c r="A391" s="29" t="s">
        <v>18</v>
      </c>
      <c r="B391" s="13" t="s">
        <v>282</v>
      </c>
      <c r="C391" s="13" t="s">
        <v>58</v>
      </c>
      <c r="D391" s="13" t="s">
        <v>0</v>
      </c>
      <c r="E391" s="13" t="s">
        <v>41</v>
      </c>
      <c r="F391" s="13" t="s">
        <v>19</v>
      </c>
      <c r="G391" s="15"/>
    </row>
    <row r="392" spans="1:7" s="2" customFormat="1" ht="31.2" x14ac:dyDescent="0.25">
      <c r="A392" s="29" t="s">
        <v>115</v>
      </c>
      <c r="B392" s="13" t="s">
        <v>282</v>
      </c>
      <c r="C392" s="13" t="s">
        <v>58</v>
      </c>
      <c r="D392" s="13" t="s">
        <v>0</v>
      </c>
      <c r="E392" s="13" t="s">
        <v>41</v>
      </c>
      <c r="F392" s="13" t="s">
        <v>20</v>
      </c>
      <c r="G392" s="15"/>
    </row>
    <row r="393" spans="1:7" s="2" customFormat="1" x14ac:dyDescent="0.25">
      <c r="A393" s="29" t="s">
        <v>21</v>
      </c>
      <c r="B393" s="13" t="s">
        <v>282</v>
      </c>
      <c r="C393" s="13" t="s">
        <v>58</v>
      </c>
      <c r="D393" s="13" t="s">
        <v>0</v>
      </c>
      <c r="E393" s="13" t="s">
        <v>41</v>
      </c>
      <c r="F393" s="13" t="s">
        <v>22</v>
      </c>
      <c r="G393" s="15"/>
    </row>
    <row r="394" spans="1:7" s="2" customFormat="1" ht="46.8" x14ac:dyDescent="0.25">
      <c r="A394" s="29" t="s">
        <v>28</v>
      </c>
      <c r="B394" s="13" t="s">
        <v>282</v>
      </c>
      <c r="C394" s="13" t="s">
        <v>58</v>
      </c>
      <c r="D394" s="13" t="s">
        <v>0</v>
      </c>
      <c r="E394" s="13" t="s">
        <v>51</v>
      </c>
      <c r="F394" s="13"/>
      <c r="G394" s="15">
        <f>SUM(G395)</f>
        <v>0</v>
      </c>
    </row>
    <row r="395" spans="1:7" s="2" customFormat="1" ht="31.2" x14ac:dyDescent="0.25">
      <c r="A395" s="29" t="s">
        <v>121</v>
      </c>
      <c r="B395" s="13" t="s">
        <v>282</v>
      </c>
      <c r="C395" s="13" t="s">
        <v>58</v>
      </c>
      <c r="D395" s="13" t="s">
        <v>0</v>
      </c>
      <c r="E395" s="13" t="s">
        <v>51</v>
      </c>
      <c r="F395" s="13" t="s">
        <v>111</v>
      </c>
      <c r="G395" s="15"/>
    </row>
    <row r="396" spans="1:7" s="2" customFormat="1" x14ac:dyDescent="0.25">
      <c r="A396" s="29" t="s">
        <v>228</v>
      </c>
      <c r="B396" s="13" t="s">
        <v>282</v>
      </c>
      <c r="C396" s="13" t="s">
        <v>58</v>
      </c>
      <c r="D396" s="13" t="s">
        <v>0</v>
      </c>
      <c r="E396" s="13" t="s">
        <v>229</v>
      </c>
      <c r="F396" s="13"/>
      <c r="G396" s="15">
        <f>SUM(G397)</f>
        <v>0</v>
      </c>
    </row>
    <row r="397" spans="1:7" s="2" customFormat="1" ht="31.2" x14ac:dyDescent="0.25">
      <c r="A397" s="29" t="s">
        <v>115</v>
      </c>
      <c r="B397" s="13" t="s">
        <v>282</v>
      </c>
      <c r="C397" s="13" t="s">
        <v>58</v>
      </c>
      <c r="D397" s="13" t="s">
        <v>0</v>
      </c>
      <c r="E397" s="13" t="s">
        <v>229</v>
      </c>
      <c r="F397" s="13" t="s">
        <v>20</v>
      </c>
      <c r="G397" s="15"/>
    </row>
    <row r="398" spans="1:7" s="2" customFormat="1" x14ac:dyDescent="0.25">
      <c r="A398" s="29" t="s">
        <v>234</v>
      </c>
      <c r="B398" s="13" t="s">
        <v>282</v>
      </c>
      <c r="C398" s="13" t="s">
        <v>58</v>
      </c>
      <c r="D398" s="13" t="s">
        <v>0</v>
      </c>
      <c r="E398" s="13" t="s">
        <v>235</v>
      </c>
      <c r="F398" s="13"/>
      <c r="G398" s="15">
        <f>SUM(G399)</f>
        <v>0</v>
      </c>
    </row>
    <row r="399" spans="1:7" s="2" customFormat="1" ht="31.2" x14ac:dyDescent="0.25">
      <c r="A399" s="29" t="s">
        <v>115</v>
      </c>
      <c r="B399" s="13" t="s">
        <v>282</v>
      </c>
      <c r="C399" s="13" t="s">
        <v>58</v>
      </c>
      <c r="D399" s="13" t="s">
        <v>0</v>
      </c>
      <c r="E399" s="13" t="s">
        <v>235</v>
      </c>
      <c r="F399" s="13" t="s">
        <v>20</v>
      </c>
      <c r="G399" s="15"/>
    </row>
    <row r="400" spans="1:7" s="2" customFormat="1" ht="31.2" x14ac:dyDescent="0.25">
      <c r="A400" s="29" t="s">
        <v>232</v>
      </c>
      <c r="B400" s="13" t="s">
        <v>282</v>
      </c>
      <c r="C400" s="13" t="s">
        <v>58</v>
      </c>
      <c r="D400" s="13" t="s">
        <v>0</v>
      </c>
      <c r="E400" s="13" t="s">
        <v>233</v>
      </c>
      <c r="F400" s="13"/>
      <c r="G400" s="15">
        <f>SUM(G401)</f>
        <v>0</v>
      </c>
    </row>
    <row r="401" spans="1:7" s="2" customFormat="1" ht="31.2" x14ac:dyDescent="0.25">
      <c r="A401" s="29" t="s">
        <v>115</v>
      </c>
      <c r="B401" s="13" t="s">
        <v>282</v>
      </c>
      <c r="C401" s="13" t="s">
        <v>58</v>
      </c>
      <c r="D401" s="13" t="s">
        <v>0</v>
      </c>
      <c r="E401" s="13" t="s">
        <v>233</v>
      </c>
      <c r="F401" s="13" t="s">
        <v>20</v>
      </c>
      <c r="G401" s="15"/>
    </row>
    <row r="402" spans="1:7" s="2" customFormat="1" ht="31.2" x14ac:dyDescent="0.25">
      <c r="A402" s="29" t="s">
        <v>158</v>
      </c>
      <c r="B402" s="13" t="s">
        <v>123</v>
      </c>
      <c r="C402" s="13"/>
      <c r="D402" s="13"/>
      <c r="E402" s="13"/>
      <c r="F402" s="13"/>
      <c r="G402" s="15">
        <f>SUM(G407+G412+G403)</f>
        <v>0</v>
      </c>
    </row>
    <row r="403" spans="1:7" s="2" customFormat="1" ht="46.8" x14ac:dyDescent="0.25">
      <c r="A403" s="29" t="s">
        <v>386</v>
      </c>
      <c r="B403" s="13" t="s">
        <v>123</v>
      </c>
      <c r="C403" s="13" t="s">
        <v>58</v>
      </c>
      <c r="D403" s="13"/>
      <c r="E403" s="13"/>
      <c r="F403" s="13"/>
      <c r="G403" s="15">
        <f>G404</f>
        <v>0</v>
      </c>
    </row>
    <row r="404" spans="1:7" s="2" customFormat="1" ht="46.8" x14ac:dyDescent="0.25">
      <c r="A404" s="29" t="s">
        <v>387</v>
      </c>
      <c r="B404" s="13" t="s">
        <v>123</v>
      </c>
      <c r="C404" s="13" t="s">
        <v>58</v>
      </c>
      <c r="D404" s="13" t="s">
        <v>0</v>
      </c>
      <c r="E404" s="13"/>
      <c r="F404" s="13"/>
      <c r="G404" s="15">
        <f>G405</f>
        <v>0</v>
      </c>
    </row>
    <row r="405" spans="1:7" s="2" customFormat="1" ht="78" x14ac:dyDescent="0.25">
      <c r="A405" s="29" t="s">
        <v>388</v>
      </c>
      <c r="B405" s="13" t="s">
        <v>123</v>
      </c>
      <c r="C405" s="13" t="s">
        <v>58</v>
      </c>
      <c r="D405" s="13" t="s">
        <v>0</v>
      </c>
      <c r="E405" s="13" t="s">
        <v>316</v>
      </c>
      <c r="F405" s="13"/>
      <c r="G405" s="15">
        <f>G406</f>
        <v>0</v>
      </c>
    </row>
    <row r="406" spans="1:7" s="2" customFormat="1" ht="31.2" x14ac:dyDescent="0.25">
      <c r="A406" s="29" t="s">
        <v>115</v>
      </c>
      <c r="B406" s="13" t="s">
        <v>123</v>
      </c>
      <c r="C406" s="13" t="s">
        <v>58</v>
      </c>
      <c r="D406" s="13" t="s">
        <v>0</v>
      </c>
      <c r="E406" s="13" t="s">
        <v>316</v>
      </c>
      <c r="F406" s="13" t="s">
        <v>20</v>
      </c>
      <c r="G406" s="15"/>
    </row>
    <row r="407" spans="1:7" s="2" customFormat="1" ht="31.2" x14ac:dyDescent="0.25">
      <c r="A407" s="29" t="s">
        <v>389</v>
      </c>
      <c r="B407" s="13" t="s">
        <v>123</v>
      </c>
      <c r="C407" s="13" t="s">
        <v>93</v>
      </c>
      <c r="D407" s="13"/>
      <c r="E407" s="13"/>
      <c r="F407" s="13"/>
      <c r="G407" s="15">
        <f>SUM(G408)</f>
        <v>0</v>
      </c>
    </row>
    <row r="408" spans="1:7" s="2" customFormat="1" ht="97.2" customHeight="1" x14ac:dyDescent="0.25">
      <c r="A408" s="40" t="s">
        <v>430</v>
      </c>
      <c r="B408" s="13" t="s">
        <v>123</v>
      </c>
      <c r="C408" s="13" t="s">
        <v>93</v>
      </c>
      <c r="D408" s="13" t="s">
        <v>0</v>
      </c>
      <c r="E408" s="13"/>
      <c r="F408" s="13"/>
      <c r="G408" s="15">
        <f>SUM(G409)</f>
        <v>0</v>
      </c>
    </row>
    <row r="409" spans="1:7" s="2" customFormat="1" ht="62.4" x14ac:dyDescent="0.25">
      <c r="A409" s="29" t="s">
        <v>390</v>
      </c>
      <c r="B409" s="13" t="s">
        <v>123</v>
      </c>
      <c r="C409" s="13" t="s">
        <v>93</v>
      </c>
      <c r="D409" s="13" t="s">
        <v>0</v>
      </c>
      <c r="E409" s="13" t="s">
        <v>134</v>
      </c>
      <c r="F409" s="13"/>
      <c r="G409" s="15">
        <f>SUM(G410:G411)</f>
        <v>0</v>
      </c>
    </row>
    <row r="410" spans="1:7" s="2" customFormat="1" ht="31.2" x14ac:dyDescent="0.25">
      <c r="A410" s="29" t="s">
        <v>115</v>
      </c>
      <c r="B410" s="13" t="s">
        <v>123</v>
      </c>
      <c r="C410" s="13" t="s">
        <v>93</v>
      </c>
      <c r="D410" s="13" t="s">
        <v>0</v>
      </c>
      <c r="E410" s="13" t="s">
        <v>134</v>
      </c>
      <c r="F410" s="13" t="s">
        <v>20</v>
      </c>
      <c r="G410" s="15"/>
    </row>
    <row r="411" spans="1:7" s="2" customFormat="1" x14ac:dyDescent="0.25">
      <c r="A411" s="29" t="s">
        <v>117</v>
      </c>
      <c r="B411" s="13" t="s">
        <v>123</v>
      </c>
      <c r="C411" s="13" t="s">
        <v>93</v>
      </c>
      <c r="D411" s="13" t="s">
        <v>0</v>
      </c>
      <c r="E411" s="13" t="s">
        <v>134</v>
      </c>
      <c r="F411" s="13" t="s">
        <v>109</v>
      </c>
      <c r="G411" s="15"/>
    </row>
    <row r="412" spans="1:7" s="2" customFormat="1" ht="46.8" x14ac:dyDescent="0.25">
      <c r="A412" s="29" t="s">
        <v>431</v>
      </c>
      <c r="B412" s="13" t="s">
        <v>123</v>
      </c>
      <c r="C412" s="13" t="s">
        <v>101</v>
      </c>
      <c r="D412" s="13"/>
      <c r="E412" s="13"/>
      <c r="F412" s="13"/>
      <c r="G412" s="15">
        <f>G413</f>
        <v>0</v>
      </c>
    </row>
    <row r="413" spans="1:7" s="2" customFormat="1" ht="31.2" x14ac:dyDescent="0.25">
      <c r="A413" s="29" t="s">
        <v>124</v>
      </c>
      <c r="B413" s="13" t="s">
        <v>123</v>
      </c>
      <c r="C413" s="13" t="s">
        <v>101</v>
      </c>
      <c r="D413" s="13" t="s">
        <v>0</v>
      </c>
      <c r="E413" s="13"/>
      <c r="F413" s="13"/>
      <c r="G413" s="15">
        <f>G414</f>
        <v>0</v>
      </c>
    </row>
    <row r="414" spans="1:7" s="2" customFormat="1" ht="78" x14ac:dyDescent="0.25">
      <c r="A414" s="29" t="s">
        <v>218</v>
      </c>
      <c r="B414" s="13" t="s">
        <v>123</v>
      </c>
      <c r="C414" s="13" t="s">
        <v>101</v>
      </c>
      <c r="D414" s="13" t="s">
        <v>0</v>
      </c>
      <c r="E414" s="13" t="s">
        <v>125</v>
      </c>
      <c r="F414" s="13"/>
      <c r="G414" s="15">
        <f>G415+G416</f>
        <v>0</v>
      </c>
    </row>
    <row r="415" spans="1:7" s="2" customFormat="1" ht="31.2" x14ac:dyDescent="0.25">
      <c r="A415" s="29" t="s">
        <v>115</v>
      </c>
      <c r="B415" s="13" t="s">
        <v>123</v>
      </c>
      <c r="C415" s="13" t="s">
        <v>101</v>
      </c>
      <c r="D415" s="13" t="s">
        <v>0</v>
      </c>
      <c r="E415" s="13" t="s">
        <v>125</v>
      </c>
      <c r="F415" s="13" t="s">
        <v>20</v>
      </c>
      <c r="G415" s="15"/>
    </row>
    <row r="416" spans="1:7" s="2" customFormat="1" ht="31.2" x14ac:dyDescent="0.25">
      <c r="A416" s="30" t="s">
        <v>121</v>
      </c>
      <c r="B416" s="13" t="s">
        <v>123</v>
      </c>
      <c r="C416" s="13" t="s">
        <v>101</v>
      </c>
      <c r="D416" s="13" t="s">
        <v>0</v>
      </c>
      <c r="E416" s="13" t="s">
        <v>125</v>
      </c>
      <c r="F416" s="13" t="s">
        <v>111</v>
      </c>
      <c r="G416" s="15"/>
    </row>
    <row r="417" spans="1:7" s="2" customFormat="1" ht="31.2" x14ac:dyDescent="0.25">
      <c r="A417" s="28" t="s">
        <v>159</v>
      </c>
      <c r="B417" s="13" t="s">
        <v>16</v>
      </c>
      <c r="C417" s="13"/>
      <c r="D417" s="13"/>
      <c r="E417" s="13"/>
      <c r="F417" s="14"/>
      <c r="G417" s="15">
        <f>SUM(G418+G448+G464+G481)</f>
        <v>0</v>
      </c>
    </row>
    <row r="418" spans="1:7" s="2" customFormat="1" ht="31.2" x14ac:dyDescent="0.25">
      <c r="A418" s="28" t="s">
        <v>160</v>
      </c>
      <c r="B418" s="13" t="s">
        <v>16</v>
      </c>
      <c r="C418" s="13" t="s">
        <v>58</v>
      </c>
      <c r="D418" s="13"/>
      <c r="E418" s="13"/>
      <c r="F418" s="14"/>
      <c r="G418" s="15">
        <f>SUM(G419+G437)</f>
        <v>0</v>
      </c>
    </row>
    <row r="419" spans="1:7" s="2" customFormat="1" ht="31.2" x14ac:dyDescent="0.25">
      <c r="A419" s="31" t="s">
        <v>102</v>
      </c>
      <c r="B419" s="13" t="s">
        <v>16</v>
      </c>
      <c r="C419" s="13" t="s">
        <v>58</v>
      </c>
      <c r="D419" s="13" t="s">
        <v>0</v>
      </c>
      <c r="E419" s="13"/>
      <c r="F419" s="14"/>
      <c r="G419" s="15">
        <f>SUM(G424+G428+G432+G420+G434)</f>
        <v>0</v>
      </c>
    </row>
    <row r="420" spans="1:7" s="2" customFormat="1" ht="46.8" x14ac:dyDescent="0.25">
      <c r="A420" s="31" t="s">
        <v>28</v>
      </c>
      <c r="B420" s="13" t="s">
        <v>16</v>
      </c>
      <c r="C420" s="13" t="s">
        <v>58</v>
      </c>
      <c r="D420" s="13" t="s">
        <v>0</v>
      </c>
      <c r="E420" s="13" t="s">
        <v>51</v>
      </c>
      <c r="F420" s="14"/>
      <c r="G420" s="15">
        <f>SUM(G421:G423)</f>
        <v>0</v>
      </c>
    </row>
    <row r="421" spans="1:7" s="2" customFormat="1" ht="31.2" x14ac:dyDescent="0.25">
      <c r="A421" s="29" t="s">
        <v>18</v>
      </c>
      <c r="B421" s="13" t="s">
        <v>16</v>
      </c>
      <c r="C421" s="13" t="s">
        <v>58</v>
      </c>
      <c r="D421" s="13" t="s">
        <v>0</v>
      </c>
      <c r="E421" s="13" t="s">
        <v>51</v>
      </c>
      <c r="F421" s="14" t="s">
        <v>19</v>
      </c>
      <c r="G421" s="15"/>
    </row>
    <row r="422" spans="1:7" s="2" customFormat="1" ht="31.2" x14ac:dyDescent="0.25">
      <c r="A422" s="29" t="s">
        <v>115</v>
      </c>
      <c r="B422" s="13" t="s">
        <v>16</v>
      </c>
      <c r="C422" s="13" t="s">
        <v>58</v>
      </c>
      <c r="D422" s="13" t="s">
        <v>0</v>
      </c>
      <c r="E422" s="13" t="s">
        <v>51</v>
      </c>
      <c r="F422" s="14" t="s">
        <v>20</v>
      </c>
      <c r="G422" s="15"/>
    </row>
    <row r="423" spans="1:7" s="2" customFormat="1" x14ac:dyDescent="0.25">
      <c r="A423" s="29" t="s">
        <v>21</v>
      </c>
      <c r="B423" s="13" t="s">
        <v>16</v>
      </c>
      <c r="C423" s="13" t="s">
        <v>58</v>
      </c>
      <c r="D423" s="13" t="s">
        <v>0</v>
      </c>
      <c r="E423" s="13" t="s">
        <v>51</v>
      </c>
      <c r="F423" s="14" t="s">
        <v>22</v>
      </c>
      <c r="G423" s="15"/>
    </row>
    <row r="424" spans="1:7" s="2" customFormat="1" ht="62.4" x14ac:dyDescent="0.25">
      <c r="A424" s="31" t="s">
        <v>35</v>
      </c>
      <c r="B424" s="13" t="s">
        <v>16</v>
      </c>
      <c r="C424" s="13" t="s">
        <v>58</v>
      </c>
      <c r="D424" s="13" t="s">
        <v>0</v>
      </c>
      <c r="E424" s="13" t="s">
        <v>77</v>
      </c>
      <c r="F424" s="14"/>
      <c r="G424" s="15">
        <f>SUM(G425:G427)</f>
        <v>0</v>
      </c>
    </row>
    <row r="425" spans="1:7" s="2" customFormat="1" ht="31.2" x14ac:dyDescent="0.25">
      <c r="A425" s="29" t="s">
        <v>18</v>
      </c>
      <c r="B425" s="13" t="s">
        <v>16</v>
      </c>
      <c r="C425" s="13" t="s">
        <v>58</v>
      </c>
      <c r="D425" s="13" t="s">
        <v>0</v>
      </c>
      <c r="E425" s="13" t="s">
        <v>77</v>
      </c>
      <c r="F425" s="14" t="s">
        <v>19</v>
      </c>
      <c r="G425" s="15"/>
    </row>
    <row r="426" spans="1:7" s="2" customFormat="1" ht="31.2" x14ac:dyDescent="0.25">
      <c r="A426" s="29" t="s">
        <v>115</v>
      </c>
      <c r="B426" s="13" t="s">
        <v>16</v>
      </c>
      <c r="C426" s="13" t="s">
        <v>58</v>
      </c>
      <c r="D426" s="13" t="s">
        <v>0</v>
      </c>
      <c r="E426" s="13" t="s">
        <v>77</v>
      </c>
      <c r="F426" s="14" t="s">
        <v>20</v>
      </c>
      <c r="G426" s="15"/>
    </row>
    <row r="427" spans="1:7" s="2" customFormat="1" x14ac:dyDescent="0.25">
      <c r="A427" s="29" t="s">
        <v>21</v>
      </c>
      <c r="B427" s="13" t="s">
        <v>16</v>
      </c>
      <c r="C427" s="13" t="s">
        <v>58</v>
      </c>
      <c r="D427" s="13" t="s">
        <v>0</v>
      </c>
      <c r="E427" s="13" t="s">
        <v>77</v>
      </c>
      <c r="F427" s="14" t="s">
        <v>22</v>
      </c>
      <c r="G427" s="15"/>
    </row>
    <row r="428" spans="1:7" s="2" customFormat="1" ht="46.8" x14ac:dyDescent="0.25">
      <c r="A428" s="31" t="s">
        <v>34</v>
      </c>
      <c r="B428" s="13" t="s">
        <v>16</v>
      </c>
      <c r="C428" s="13" t="s">
        <v>58</v>
      </c>
      <c r="D428" s="13" t="s">
        <v>0</v>
      </c>
      <c r="E428" s="13" t="s">
        <v>78</v>
      </c>
      <c r="F428" s="14"/>
      <c r="G428" s="15">
        <f>SUM(G429:G431)</f>
        <v>0</v>
      </c>
    </row>
    <row r="429" spans="1:7" s="2" customFormat="1" ht="31.2" x14ac:dyDescent="0.25">
      <c r="A429" s="29" t="s">
        <v>18</v>
      </c>
      <c r="B429" s="13" t="s">
        <v>16</v>
      </c>
      <c r="C429" s="13" t="s">
        <v>58</v>
      </c>
      <c r="D429" s="13" t="s">
        <v>0</v>
      </c>
      <c r="E429" s="13" t="s">
        <v>78</v>
      </c>
      <c r="F429" s="14" t="s">
        <v>19</v>
      </c>
      <c r="G429" s="15"/>
    </row>
    <row r="430" spans="1:7" s="2" customFormat="1" ht="31.2" x14ac:dyDescent="0.25">
      <c r="A430" s="29" t="s">
        <v>115</v>
      </c>
      <c r="B430" s="13" t="s">
        <v>16</v>
      </c>
      <c r="C430" s="13" t="s">
        <v>58</v>
      </c>
      <c r="D430" s="13" t="s">
        <v>0</v>
      </c>
      <c r="E430" s="13" t="s">
        <v>78</v>
      </c>
      <c r="F430" s="14" t="s">
        <v>20</v>
      </c>
      <c r="G430" s="15"/>
    </row>
    <row r="431" spans="1:7" s="2" customFormat="1" x14ac:dyDescent="0.25">
      <c r="A431" s="29" t="s">
        <v>21</v>
      </c>
      <c r="B431" s="13" t="s">
        <v>16</v>
      </c>
      <c r="C431" s="13" t="s">
        <v>58</v>
      </c>
      <c r="D431" s="13" t="s">
        <v>0</v>
      </c>
      <c r="E431" s="13" t="s">
        <v>78</v>
      </c>
      <c r="F431" s="14" t="s">
        <v>22</v>
      </c>
      <c r="G431" s="15"/>
    </row>
    <row r="432" spans="1:7" s="2" customFormat="1" ht="46.8" x14ac:dyDescent="0.25">
      <c r="A432" s="31" t="s">
        <v>265</v>
      </c>
      <c r="B432" s="13" t="s">
        <v>16</v>
      </c>
      <c r="C432" s="13" t="s">
        <v>58</v>
      </c>
      <c r="D432" s="13" t="s">
        <v>0</v>
      </c>
      <c r="E432" s="13" t="s">
        <v>79</v>
      </c>
      <c r="F432" s="14"/>
      <c r="G432" s="15">
        <f>SUM(G433:G433)</f>
        <v>0</v>
      </c>
    </row>
    <row r="433" spans="1:7" s="2" customFormat="1" ht="31.2" x14ac:dyDescent="0.25">
      <c r="A433" s="29" t="s">
        <v>115</v>
      </c>
      <c r="B433" s="13" t="s">
        <v>16</v>
      </c>
      <c r="C433" s="13" t="s">
        <v>58</v>
      </c>
      <c r="D433" s="13" t="s">
        <v>0</v>
      </c>
      <c r="E433" s="13" t="s">
        <v>79</v>
      </c>
      <c r="F433" s="14" t="s">
        <v>20</v>
      </c>
      <c r="G433" s="15"/>
    </row>
    <row r="434" spans="1:7" s="2" customFormat="1" ht="62.4" x14ac:dyDescent="0.3">
      <c r="A434" s="41" t="s">
        <v>275</v>
      </c>
      <c r="B434" s="13" t="s">
        <v>16</v>
      </c>
      <c r="C434" s="13" t="s">
        <v>58</v>
      </c>
      <c r="D434" s="13" t="s">
        <v>0</v>
      </c>
      <c r="E434" s="13" t="s">
        <v>130</v>
      </c>
      <c r="F434" s="14"/>
      <c r="G434" s="15">
        <f>G435+G436</f>
        <v>0</v>
      </c>
    </row>
    <row r="435" spans="1:7" s="2" customFormat="1" ht="31.2" x14ac:dyDescent="0.25">
      <c r="A435" s="29" t="s">
        <v>115</v>
      </c>
      <c r="B435" s="13" t="s">
        <v>16</v>
      </c>
      <c r="C435" s="13" t="s">
        <v>58</v>
      </c>
      <c r="D435" s="13" t="s">
        <v>0</v>
      </c>
      <c r="E435" s="13" t="s">
        <v>130</v>
      </c>
      <c r="F435" s="14" t="s">
        <v>20</v>
      </c>
      <c r="G435" s="15"/>
    </row>
    <row r="436" spans="1:7" s="2" customFormat="1" x14ac:dyDescent="0.25">
      <c r="A436" s="29" t="s">
        <v>9</v>
      </c>
      <c r="B436" s="13" t="s">
        <v>16</v>
      </c>
      <c r="C436" s="13" t="s">
        <v>58</v>
      </c>
      <c r="D436" s="13" t="s">
        <v>0</v>
      </c>
      <c r="E436" s="13" t="s">
        <v>130</v>
      </c>
      <c r="F436" s="14" t="s">
        <v>25</v>
      </c>
      <c r="G436" s="15"/>
    </row>
    <row r="437" spans="1:7" s="2" customFormat="1" ht="46.8" x14ac:dyDescent="0.25">
      <c r="A437" s="28" t="s">
        <v>429</v>
      </c>
      <c r="B437" s="13" t="s">
        <v>16</v>
      </c>
      <c r="C437" s="13" t="s">
        <v>58</v>
      </c>
      <c r="D437" s="13" t="s">
        <v>1</v>
      </c>
      <c r="E437" s="13"/>
      <c r="F437" s="14"/>
      <c r="G437" s="15">
        <f>SUM(G438+G442+G446+G444)</f>
        <v>0</v>
      </c>
    </row>
    <row r="438" spans="1:7" s="2" customFormat="1" x14ac:dyDescent="0.25">
      <c r="A438" s="28" t="s">
        <v>26</v>
      </c>
      <c r="B438" s="13" t="s">
        <v>16</v>
      </c>
      <c r="C438" s="13" t="s">
        <v>58</v>
      </c>
      <c r="D438" s="13" t="s">
        <v>1</v>
      </c>
      <c r="E438" s="13" t="s">
        <v>41</v>
      </c>
      <c r="F438" s="14"/>
      <c r="G438" s="15">
        <f>SUM(G439:G441)</f>
        <v>0</v>
      </c>
    </row>
    <row r="439" spans="1:7" s="2" customFormat="1" ht="31.2" x14ac:dyDescent="0.25">
      <c r="A439" s="29" t="s">
        <v>18</v>
      </c>
      <c r="B439" s="13" t="s">
        <v>16</v>
      </c>
      <c r="C439" s="13" t="s">
        <v>58</v>
      </c>
      <c r="D439" s="13" t="s">
        <v>1</v>
      </c>
      <c r="E439" s="13" t="s">
        <v>41</v>
      </c>
      <c r="F439" s="14" t="s">
        <v>19</v>
      </c>
      <c r="G439" s="15"/>
    </row>
    <row r="440" spans="1:7" s="2" customFormat="1" ht="31.2" x14ac:dyDescent="0.25">
      <c r="A440" s="29" t="s">
        <v>115</v>
      </c>
      <c r="B440" s="13" t="s">
        <v>16</v>
      </c>
      <c r="C440" s="13" t="s">
        <v>58</v>
      </c>
      <c r="D440" s="13" t="s">
        <v>1</v>
      </c>
      <c r="E440" s="13" t="s">
        <v>41</v>
      </c>
      <c r="F440" s="14" t="s">
        <v>20</v>
      </c>
      <c r="G440" s="15"/>
    </row>
    <row r="441" spans="1:7" s="2" customFormat="1" x14ac:dyDescent="0.25">
      <c r="A441" s="29" t="s">
        <v>21</v>
      </c>
      <c r="B441" s="13" t="s">
        <v>16</v>
      </c>
      <c r="C441" s="13" t="s">
        <v>58</v>
      </c>
      <c r="D441" s="13" t="s">
        <v>1</v>
      </c>
      <c r="E441" s="13" t="s">
        <v>41</v>
      </c>
      <c r="F441" s="14" t="s">
        <v>22</v>
      </c>
      <c r="G441" s="15"/>
    </row>
    <row r="442" spans="1:7" s="2" customFormat="1" x14ac:dyDescent="0.25">
      <c r="A442" s="29" t="s">
        <v>228</v>
      </c>
      <c r="B442" s="13" t="s">
        <v>16</v>
      </c>
      <c r="C442" s="25">
        <v>1</v>
      </c>
      <c r="D442" s="13" t="s">
        <v>1</v>
      </c>
      <c r="E442" s="13" t="s">
        <v>229</v>
      </c>
      <c r="F442" s="13"/>
      <c r="G442" s="15">
        <f>SUM(G443)</f>
        <v>0</v>
      </c>
    </row>
    <row r="443" spans="1:7" s="2" customFormat="1" ht="31.2" x14ac:dyDescent="0.25">
      <c r="A443" s="29" t="s">
        <v>115</v>
      </c>
      <c r="B443" s="13" t="s">
        <v>16</v>
      </c>
      <c r="C443" s="25">
        <v>1</v>
      </c>
      <c r="D443" s="13" t="s">
        <v>1</v>
      </c>
      <c r="E443" s="13" t="s">
        <v>229</v>
      </c>
      <c r="F443" s="13" t="s">
        <v>20</v>
      </c>
      <c r="G443" s="15"/>
    </row>
    <row r="444" spans="1:7" s="2" customFormat="1" x14ac:dyDescent="0.25">
      <c r="A444" s="29" t="s">
        <v>234</v>
      </c>
      <c r="B444" s="13" t="s">
        <v>16</v>
      </c>
      <c r="C444" s="13" t="s">
        <v>58</v>
      </c>
      <c r="D444" s="13" t="s">
        <v>1</v>
      </c>
      <c r="E444" s="13" t="s">
        <v>235</v>
      </c>
      <c r="F444" s="14"/>
      <c r="G444" s="15">
        <f>SUM(G445)</f>
        <v>0</v>
      </c>
    </row>
    <row r="445" spans="1:7" s="2" customFormat="1" ht="31.2" x14ac:dyDescent="0.25">
      <c r="A445" s="29" t="s">
        <v>115</v>
      </c>
      <c r="B445" s="13" t="s">
        <v>16</v>
      </c>
      <c r="C445" s="13" t="s">
        <v>58</v>
      </c>
      <c r="D445" s="13" t="s">
        <v>1</v>
      </c>
      <c r="E445" s="13" t="s">
        <v>235</v>
      </c>
      <c r="F445" s="14" t="s">
        <v>20</v>
      </c>
      <c r="G445" s="15"/>
    </row>
    <row r="446" spans="1:7" s="2" customFormat="1" ht="31.2" x14ac:dyDescent="0.25">
      <c r="A446" s="38" t="s">
        <v>232</v>
      </c>
      <c r="B446" s="13" t="s">
        <v>16</v>
      </c>
      <c r="C446" s="13" t="s">
        <v>58</v>
      </c>
      <c r="D446" s="13" t="s">
        <v>1</v>
      </c>
      <c r="E446" s="13" t="s">
        <v>233</v>
      </c>
      <c r="F446" s="13"/>
      <c r="G446" s="15">
        <f>SUM(G447)</f>
        <v>0</v>
      </c>
    </row>
    <row r="447" spans="1:7" s="2" customFormat="1" ht="31.2" x14ac:dyDescent="0.25">
      <c r="A447" s="29" t="s">
        <v>115</v>
      </c>
      <c r="B447" s="13" t="s">
        <v>16</v>
      </c>
      <c r="C447" s="13" t="s">
        <v>58</v>
      </c>
      <c r="D447" s="13" t="s">
        <v>1</v>
      </c>
      <c r="E447" s="13" t="s">
        <v>233</v>
      </c>
      <c r="F447" s="13" t="s">
        <v>20</v>
      </c>
      <c r="G447" s="15"/>
    </row>
    <row r="448" spans="1:7" s="2" customFormat="1" x14ac:dyDescent="0.25">
      <c r="A448" s="31" t="s">
        <v>161</v>
      </c>
      <c r="B448" s="13" t="s">
        <v>16</v>
      </c>
      <c r="C448" s="13" t="s">
        <v>93</v>
      </c>
      <c r="D448" s="13"/>
      <c r="E448" s="13"/>
      <c r="F448" s="14"/>
      <c r="G448" s="15">
        <f>SUM(G449+G458)</f>
        <v>0</v>
      </c>
    </row>
    <row r="449" spans="1:7" s="2" customFormat="1" ht="46.8" x14ac:dyDescent="0.25">
      <c r="A449" s="31" t="s">
        <v>80</v>
      </c>
      <c r="B449" s="13" t="s">
        <v>16</v>
      </c>
      <c r="C449" s="13" t="s">
        <v>93</v>
      </c>
      <c r="D449" s="13" t="s">
        <v>0</v>
      </c>
      <c r="E449" s="13"/>
      <c r="F449" s="14"/>
      <c r="G449" s="15">
        <f>SUM(G450+G454)</f>
        <v>0</v>
      </c>
    </row>
    <row r="450" spans="1:7" s="2" customFormat="1" ht="46.8" x14ac:dyDescent="0.25">
      <c r="A450" s="31" t="s">
        <v>28</v>
      </c>
      <c r="B450" s="13" t="s">
        <v>16</v>
      </c>
      <c r="C450" s="13" t="s">
        <v>93</v>
      </c>
      <c r="D450" s="13" t="s">
        <v>0</v>
      </c>
      <c r="E450" s="13" t="s">
        <v>51</v>
      </c>
      <c r="F450" s="14"/>
      <c r="G450" s="15">
        <f>SUM(G451:G453)</f>
        <v>0</v>
      </c>
    </row>
    <row r="451" spans="1:7" s="2" customFormat="1" ht="31.2" x14ac:dyDescent="0.25">
      <c r="A451" s="29" t="s">
        <v>18</v>
      </c>
      <c r="B451" s="13" t="s">
        <v>16</v>
      </c>
      <c r="C451" s="13" t="s">
        <v>93</v>
      </c>
      <c r="D451" s="13" t="s">
        <v>0</v>
      </c>
      <c r="E451" s="13" t="s">
        <v>51</v>
      </c>
      <c r="F451" s="14" t="s">
        <v>19</v>
      </c>
      <c r="G451" s="15"/>
    </row>
    <row r="452" spans="1:7" s="2" customFormat="1" ht="31.2" x14ac:dyDescent="0.25">
      <c r="A452" s="29" t="s">
        <v>115</v>
      </c>
      <c r="B452" s="13" t="s">
        <v>16</v>
      </c>
      <c r="C452" s="13" t="s">
        <v>93</v>
      </c>
      <c r="D452" s="13" t="s">
        <v>0</v>
      </c>
      <c r="E452" s="13" t="s">
        <v>51</v>
      </c>
      <c r="F452" s="14" t="s">
        <v>20</v>
      </c>
      <c r="G452" s="15"/>
    </row>
    <row r="453" spans="1:7" s="2" customFormat="1" x14ac:dyDescent="0.25">
      <c r="A453" s="29" t="s">
        <v>21</v>
      </c>
      <c r="B453" s="13" t="s">
        <v>16</v>
      </c>
      <c r="C453" s="13" t="s">
        <v>93</v>
      </c>
      <c r="D453" s="13" t="s">
        <v>0</v>
      </c>
      <c r="E453" s="13" t="s">
        <v>51</v>
      </c>
      <c r="F453" s="14" t="s">
        <v>22</v>
      </c>
      <c r="G453" s="15"/>
    </row>
    <row r="454" spans="1:7" s="2" customFormat="1" ht="46.8" x14ac:dyDescent="0.25">
      <c r="A454" s="29" t="s">
        <v>147</v>
      </c>
      <c r="B454" s="13" t="s">
        <v>16</v>
      </c>
      <c r="C454" s="13" t="s">
        <v>93</v>
      </c>
      <c r="D454" s="13" t="s">
        <v>0</v>
      </c>
      <c r="E454" s="13" t="s">
        <v>148</v>
      </c>
      <c r="F454" s="14"/>
      <c r="G454" s="15">
        <f>SUM(G455:G457)</f>
        <v>0</v>
      </c>
    </row>
    <row r="455" spans="1:7" s="2" customFormat="1" ht="31.2" x14ac:dyDescent="0.25">
      <c r="A455" s="29" t="s">
        <v>18</v>
      </c>
      <c r="B455" s="13" t="s">
        <v>16</v>
      </c>
      <c r="C455" s="13" t="s">
        <v>93</v>
      </c>
      <c r="D455" s="13" t="s">
        <v>0</v>
      </c>
      <c r="E455" s="13" t="s">
        <v>148</v>
      </c>
      <c r="F455" s="14" t="s">
        <v>19</v>
      </c>
      <c r="G455" s="15"/>
    </row>
    <row r="456" spans="1:7" s="2" customFormat="1" ht="31.2" x14ac:dyDescent="0.25">
      <c r="A456" s="29" t="s">
        <v>115</v>
      </c>
      <c r="B456" s="13" t="s">
        <v>16</v>
      </c>
      <c r="C456" s="13" t="s">
        <v>93</v>
      </c>
      <c r="D456" s="13" t="s">
        <v>0</v>
      </c>
      <c r="E456" s="13" t="s">
        <v>148</v>
      </c>
      <c r="F456" s="14" t="s">
        <v>20</v>
      </c>
      <c r="G456" s="15"/>
    </row>
    <row r="457" spans="1:7" s="2" customFormat="1" x14ac:dyDescent="0.25">
      <c r="A457" s="29" t="s">
        <v>21</v>
      </c>
      <c r="B457" s="13" t="s">
        <v>16</v>
      </c>
      <c r="C457" s="13" t="s">
        <v>93</v>
      </c>
      <c r="D457" s="13" t="s">
        <v>0</v>
      </c>
      <c r="E457" s="13" t="s">
        <v>148</v>
      </c>
      <c r="F457" s="14" t="s">
        <v>22</v>
      </c>
      <c r="G457" s="15"/>
    </row>
    <row r="458" spans="1:7" s="2" customFormat="1" ht="31.2" x14ac:dyDescent="0.25">
      <c r="A458" s="29" t="s">
        <v>240</v>
      </c>
      <c r="B458" s="13" t="s">
        <v>16</v>
      </c>
      <c r="C458" s="13" t="s">
        <v>93</v>
      </c>
      <c r="D458" s="13" t="s">
        <v>1</v>
      </c>
      <c r="E458" s="13"/>
      <c r="F458" s="14"/>
      <c r="G458" s="15">
        <f>G459+G462</f>
        <v>0</v>
      </c>
    </row>
    <row r="459" spans="1:7" s="2" customFormat="1" ht="46.8" x14ac:dyDescent="0.25">
      <c r="A459" s="29" t="s">
        <v>295</v>
      </c>
      <c r="B459" s="13" t="s">
        <v>16</v>
      </c>
      <c r="C459" s="13" t="s">
        <v>93</v>
      </c>
      <c r="D459" s="13" t="s">
        <v>1</v>
      </c>
      <c r="E459" s="13" t="s">
        <v>239</v>
      </c>
      <c r="F459" s="14"/>
      <c r="G459" s="15">
        <f>G460+G461</f>
        <v>0</v>
      </c>
    </row>
    <row r="460" spans="1:7" s="2" customFormat="1" ht="31.2" x14ac:dyDescent="0.25">
      <c r="A460" s="29" t="s">
        <v>115</v>
      </c>
      <c r="B460" s="13" t="s">
        <v>16</v>
      </c>
      <c r="C460" s="13" t="s">
        <v>93</v>
      </c>
      <c r="D460" s="13" t="s">
        <v>1</v>
      </c>
      <c r="E460" s="13" t="s">
        <v>239</v>
      </c>
      <c r="F460" s="14" t="s">
        <v>20</v>
      </c>
      <c r="G460" s="15"/>
    </row>
    <row r="461" spans="1:7" s="2" customFormat="1" ht="31.2" x14ac:dyDescent="0.25">
      <c r="A461" s="29" t="s">
        <v>121</v>
      </c>
      <c r="B461" s="13" t="s">
        <v>16</v>
      </c>
      <c r="C461" s="13" t="s">
        <v>93</v>
      </c>
      <c r="D461" s="13" t="s">
        <v>1</v>
      </c>
      <c r="E461" s="13" t="s">
        <v>239</v>
      </c>
      <c r="F461" s="14" t="s">
        <v>111</v>
      </c>
      <c r="G461" s="15"/>
    </row>
    <row r="462" spans="1:7" s="2" customFormat="1" ht="46.8" x14ac:dyDescent="0.25">
      <c r="A462" s="29" t="s">
        <v>309</v>
      </c>
      <c r="B462" s="13" t="s">
        <v>16</v>
      </c>
      <c r="C462" s="13" t="s">
        <v>93</v>
      </c>
      <c r="D462" s="13" t="s">
        <v>1</v>
      </c>
      <c r="E462" s="13" t="s">
        <v>138</v>
      </c>
      <c r="F462" s="14"/>
      <c r="G462" s="15">
        <f>G463</f>
        <v>0</v>
      </c>
    </row>
    <row r="463" spans="1:7" s="2" customFormat="1" x14ac:dyDescent="0.25">
      <c r="A463" s="29" t="s">
        <v>117</v>
      </c>
      <c r="B463" s="13" t="s">
        <v>16</v>
      </c>
      <c r="C463" s="13" t="s">
        <v>93</v>
      </c>
      <c r="D463" s="13" t="s">
        <v>1</v>
      </c>
      <c r="E463" s="13" t="s">
        <v>138</v>
      </c>
      <c r="F463" s="14" t="s">
        <v>109</v>
      </c>
      <c r="G463" s="15"/>
    </row>
    <row r="464" spans="1:7" s="2" customFormat="1" x14ac:dyDescent="0.25">
      <c r="A464" s="31" t="s">
        <v>162</v>
      </c>
      <c r="B464" s="13" t="s">
        <v>16</v>
      </c>
      <c r="C464" s="13" t="s">
        <v>101</v>
      </c>
      <c r="D464" s="13"/>
      <c r="E464" s="13"/>
      <c r="F464" s="14"/>
      <c r="G464" s="15">
        <f>SUM(G465)</f>
        <v>0</v>
      </c>
    </row>
    <row r="465" spans="1:7" s="2" customFormat="1" ht="78" x14ac:dyDescent="0.25">
      <c r="A465" s="42" t="s">
        <v>81</v>
      </c>
      <c r="B465" s="13" t="s">
        <v>16</v>
      </c>
      <c r="C465" s="13" t="s">
        <v>101</v>
      </c>
      <c r="D465" s="13" t="s">
        <v>0</v>
      </c>
      <c r="E465" s="13"/>
      <c r="F465" s="14"/>
      <c r="G465" s="15">
        <f>SUM(G466+G470+G474+G478)</f>
        <v>0</v>
      </c>
    </row>
    <row r="466" spans="1:7" s="2" customFormat="1" ht="46.8" x14ac:dyDescent="0.25">
      <c r="A466" s="31" t="s">
        <v>28</v>
      </c>
      <c r="B466" s="13" t="s">
        <v>16</v>
      </c>
      <c r="C466" s="13" t="s">
        <v>101</v>
      </c>
      <c r="D466" s="13" t="s">
        <v>0</v>
      </c>
      <c r="E466" s="13" t="s">
        <v>51</v>
      </c>
      <c r="F466" s="14"/>
      <c r="G466" s="15">
        <f>SUM(G467:G469)</f>
        <v>0</v>
      </c>
    </row>
    <row r="467" spans="1:7" s="2" customFormat="1" ht="31.2" x14ac:dyDescent="0.25">
      <c r="A467" s="29" t="s">
        <v>18</v>
      </c>
      <c r="B467" s="13" t="s">
        <v>16</v>
      </c>
      <c r="C467" s="13" t="s">
        <v>101</v>
      </c>
      <c r="D467" s="13" t="s">
        <v>0</v>
      </c>
      <c r="E467" s="13" t="s">
        <v>51</v>
      </c>
      <c r="F467" s="14" t="s">
        <v>19</v>
      </c>
      <c r="G467" s="15"/>
    </row>
    <row r="468" spans="1:7" s="2" customFormat="1" ht="31.2" x14ac:dyDescent="0.25">
      <c r="A468" s="29" t="s">
        <v>115</v>
      </c>
      <c r="B468" s="13" t="s">
        <v>16</v>
      </c>
      <c r="C468" s="13" t="s">
        <v>101</v>
      </c>
      <c r="D468" s="13" t="s">
        <v>0</v>
      </c>
      <c r="E468" s="13" t="s">
        <v>51</v>
      </c>
      <c r="F468" s="14" t="s">
        <v>20</v>
      </c>
      <c r="G468" s="15"/>
    </row>
    <row r="469" spans="1:7" s="2" customFormat="1" x14ac:dyDescent="0.25">
      <c r="A469" s="29" t="s">
        <v>21</v>
      </c>
      <c r="B469" s="13" t="s">
        <v>16</v>
      </c>
      <c r="C469" s="13" t="s">
        <v>101</v>
      </c>
      <c r="D469" s="13" t="s">
        <v>0</v>
      </c>
      <c r="E469" s="13" t="s">
        <v>51</v>
      </c>
      <c r="F469" s="14" t="s">
        <v>22</v>
      </c>
      <c r="G469" s="15"/>
    </row>
    <row r="470" spans="1:7" s="2" customFormat="1" ht="46.8" x14ac:dyDescent="0.25">
      <c r="A470" s="29" t="s">
        <v>150</v>
      </c>
      <c r="B470" s="14" t="s">
        <v>16</v>
      </c>
      <c r="C470" s="16">
        <v>3</v>
      </c>
      <c r="D470" s="14" t="s">
        <v>0</v>
      </c>
      <c r="E470" s="14" t="s">
        <v>149</v>
      </c>
      <c r="F470" s="14"/>
      <c r="G470" s="15">
        <f>SUM(G471:G473)</f>
        <v>0</v>
      </c>
    </row>
    <row r="471" spans="1:7" s="2" customFormat="1" ht="31.2" x14ac:dyDescent="0.25">
      <c r="A471" s="29" t="s">
        <v>18</v>
      </c>
      <c r="B471" s="14" t="s">
        <v>16</v>
      </c>
      <c r="C471" s="16">
        <v>3</v>
      </c>
      <c r="D471" s="14" t="s">
        <v>0</v>
      </c>
      <c r="E471" s="14" t="s">
        <v>149</v>
      </c>
      <c r="F471" s="14" t="s">
        <v>19</v>
      </c>
      <c r="G471" s="15"/>
    </row>
    <row r="472" spans="1:7" s="2" customFormat="1" ht="31.2" x14ac:dyDescent="0.25">
      <c r="A472" s="29" t="s">
        <v>115</v>
      </c>
      <c r="B472" s="14" t="s">
        <v>16</v>
      </c>
      <c r="C472" s="16">
        <v>3</v>
      </c>
      <c r="D472" s="14" t="s">
        <v>0</v>
      </c>
      <c r="E472" s="14" t="s">
        <v>149</v>
      </c>
      <c r="F472" s="14" t="s">
        <v>20</v>
      </c>
      <c r="G472" s="15"/>
    </row>
    <row r="473" spans="1:7" s="2" customFormat="1" x14ac:dyDescent="0.25">
      <c r="A473" s="29" t="s">
        <v>21</v>
      </c>
      <c r="B473" s="14" t="s">
        <v>16</v>
      </c>
      <c r="C473" s="16">
        <v>3</v>
      </c>
      <c r="D473" s="14" t="s">
        <v>0</v>
      </c>
      <c r="E473" s="14" t="s">
        <v>149</v>
      </c>
      <c r="F473" s="14" t="s">
        <v>22</v>
      </c>
      <c r="G473" s="15"/>
    </row>
    <row r="474" spans="1:7" s="2" customFormat="1" ht="46.8" x14ac:dyDescent="0.25">
      <c r="A474" s="29" t="s">
        <v>174</v>
      </c>
      <c r="B474" s="14" t="s">
        <v>16</v>
      </c>
      <c r="C474" s="16">
        <v>3</v>
      </c>
      <c r="D474" s="14" t="s">
        <v>0</v>
      </c>
      <c r="E474" s="14" t="s">
        <v>175</v>
      </c>
      <c r="F474" s="14"/>
      <c r="G474" s="15">
        <f>SUM(G475:G477)</f>
        <v>0</v>
      </c>
    </row>
    <row r="475" spans="1:7" s="2" customFormat="1" ht="31.2" x14ac:dyDescent="0.25">
      <c r="A475" s="29" t="s">
        <v>18</v>
      </c>
      <c r="B475" s="14" t="s">
        <v>16</v>
      </c>
      <c r="C475" s="16">
        <v>3</v>
      </c>
      <c r="D475" s="14" t="s">
        <v>0</v>
      </c>
      <c r="E475" s="14" t="s">
        <v>175</v>
      </c>
      <c r="F475" s="14" t="s">
        <v>19</v>
      </c>
      <c r="G475" s="15"/>
    </row>
    <row r="476" spans="1:7" s="2" customFormat="1" ht="31.2" x14ac:dyDescent="0.25">
      <c r="A476" s="29" t="s">
        <v>115</v>
      </c>
      <c r="B476" s="14" t="s">
        <v>16</v>
      </c>
      <c r="C476" s="16">
        <v>3</v>
      </c>
      <c r="D476" s="14" t="s">
        <v>0</v>
      </c>
      <c r="E476" s="14" t="s">
        <v>175</v>
      </c>
      <c r="F476" s="14" t="s">
        <v>20</v>
      </c>
      <c r="G476" s="15"/>
    </row>
    <row r="477" spans="1:7" s="2" customFormat="1" x14ac:dyDescent="0.25">
      <c r="A477" s="29" t="s">
        <v>21</v>
      </c>
      <c r="B477" s="14" t="s">
        <v>16</v>
      </c>
      <c r="C477" s="16">
        <v>3</v>
      </c>
      <c r="D477" s="14" t="s">
        <v>0</v>
      </c>
      <c r="E477" s="14" t="s">
        <v>175</v>
      </c>
      <c r="F477" s="14" t="s">
        <v>22</v>
      </c>
      <c r="G477" s="15"/>
    </row>
    <row r="478" spans="1:7" s="2" customFormat="1" ht="62.4" x14ac:dyDescent="0.25">
      <c r="A478" s="29" t="s">
        <v>261</v>
      </c>
      <c r="B478" s="14" t="s">
        <v>16</v>
      </c>
      <c r="C478" s="16">
        <v>3</v>
      </c>
      <c r="D478" s="14" t="s">
        <v>0</v>
      </c>
      <c r="E478" s="14" t="s">
        <v>260</v>
      </c>
      <c r="F478" s="14"/>
      <c r="G478" s="15">
        <f>SUM(G479:G480)</f>
        <v>0</v>
      </c>
    </row>
    <row r="479" spans="1:7" s="2" customFormat="1" ht="31.2" x14ac:dyDescent="0.25">
      <c r="A479" s="29" t="s">
        <v>18</v>
      </c>
      <c r="B479" s="14" t="s">
        <v>16</v>
      </c>
      <c r="C479" s="16">
        <v>3</v>
      </c>
      <c r="D479" s="14" t="s">
        <v>0</v>
      </c>
      <c r="E479" s="14" t="s">
        <v>260</v>
      </c>
      <c r="F479" s="14" t="s">
        <v>19</v>
      </c>
      <c r="G479" s="15"/>
    </row>
    <row r="480" spans="1:7" s="2" customFormat="1" ht="31.2" x14ac:dyDescent="0.25">
      <c r="A480" s="29" t="s">
        <v>115</v>
      </c>
      <c r="B480" s="14" t="s">
        <v>16</v>
      </c>
      <c r="C480" s="16">
        <v>3</v>
      </c>
      <c r="D480" s="14" t="s">
        <v>0</v>
      </c>
      <c r="E480" s="14" t="s">
        <v>260</v>
      </c>
      <c r="F480" s="14" t="s">
        <v>20</v>
      </c>
      <c r="G480" s="15"/>
    </row>
    <row r="481" spans="1:7" s="2" customFormat="1" x14ac:dyDescent="0.25">
      <c r="A481" s="29" t="s">
        <v>465</v>
      </c>
      <c r="B481" s="13" t="s">
        <v>16</v>
      </c>
      <c r="C481" s="13" t="s">
        <v>139</v>
      </c>
      <c r="D481" s="13"/>
      <c r="E481" s="13"/>
      <c r="F481" s="14"/>
      <c r="G481" s="15">
        <f>G482</f>
        <v>0</v>
      </c>
    </row>
    <row r="482" spans="1:7" s="2" customFormat="1" ht="31.2" x14ac:dyDescent="0.25">
      <c r="A482" s="29" t="s">
        <v>391</v>
      </c>
      <c r="B482" s="13" t="s">
        <v>16</v>
      </c>
      <c r="C482" s="13" t="s">
        <v>139</v>
      </c>
      <c r="D482" s="13" t="s">
        <v>0</v>
      </c>
      <c r="E482" s="13"/>
      <c r="F482" s="14"/>
      <c r="G482" s="15">
        <f>G483</f>
        <v>0</v>
      </c>
    </row>
    <row r="483" spans="1:7" s="2" customFormat="1" ht="46.8" x14ac:dyDescent="0.25">
      <c r="A483" s="29" t="s">
        <v>392</v>
      </c>
      <c r="B483" s="13" t="s">
        <v>16</v>
      </c>
      <c r="C483" s="13" t="s">
        <v>139</v>
      </c>
      <c r="D483" s="13" t="s">
        <v>0</v>
      </c>
      <c r="E483" s="13" t="s">
        <v>140</v>
      </c>
      <c r="F483" s="14"/>
      <c r="G483" s="15">
        <f>G484</f>
        <v>0</v>
      </c>
    </row>
    <row r="484" spans="1:7" s="2" customFormat="1" ht="31.2" x14ac:dyDescent="0.25">
      <c r="A484" s="29" t="s">
        <v>121</v>
      </c>
      <c r="B484" s="13" t="s">
        <v>16</v>
      </c>
      <c r="C484" s="13" t="s">
        <v>139</v>
      </c>
      <c r="D484" s="13" t="s">
        <v>0</v>
      </c>
      <c r="E484" s="13" t="s">
        <v>140</v>
      </c>
      <c r="F484" s="14" t="s">
        <v>111</v>
      </c>
      <c r="G484" s="15"/>
    </row>
    <row r="485" spans="1:7" s="2" customFormat="1" x14ac:dyDescent="0.25">
      <c r="A485" s="28" t="s">
        <v>163</v>
      </c>
      <c r="B485" s="13" t="s">
        <v>60</v>
      </c>
      <c r="C485" s="13"/>
      <c r="D485" s="13"/>
      <c r="E485" s="13"/>
      <c r="F485" s="14"/>
      <c r="G485" s="15">
        <f>SUM(G486+G510+G516)</f>
        <v>115935.5</v>
      </c>
    </row>
    <row r="486" spans="1:7" s="2" customFormat="1" ht="46.8" x14ac:dyDescent="0.25">
      <c r="A486" s="28" t="s">
        <v>456</v>
      </c>
      <c r="B486" s="13" t="s">
        <v>60</v>
      </c>
      <c r="C486" s="13" t="s">
        <v>58</v>
      </c>
      <c r="D486" s="13"/>
      <c r="E486" s="13"/>
      <c r="F486" s="14"/>
      <c r="G486" s="15">
        <f>SUM(G487+G493+G502+G507)</f>
        <v>0</v>
      </c>
    </row>
    <row r="487" spans="1:7" s="2" customFormat="1" ht="31.2" x14ac:dyDescent="0.25">
      <c r="A487" s="28" t="s">
        <v>164</v>
      </c>
      <c r="B487" s="13" t="s">
        <v>60</v>
      </c>
      <c r="C487" s="13" t="s">
        <v>58</v>
      </c>
      <c r="D487" s="13" t="s">
        <v>0</v>
      </c>
      <c r="E487" s="13"/>
      <c r="F487" s="14"/>
      <c r="G487" s="15">
        <f>SUM(G488+G491)</f>
        <v>0</v>
      </c>
    </row>
    <row r="488" spans="1:7" s="2" customFormat="1" ht="46.8" x14ac:dyDescent="0.25">
      <c r="A488" s="31" t="s">
        <v>28</v>
      </c>
      <c r="B488" s="13" t="s">
        <v>60</v>
      </c>
      <c r="C488" s="13" t="s">
        <v>58</v>
      </c>
      <c r="D488" s="13" t="s">
        <v>0</v>
      </c>
      <c r="E488" s="13" t="s">
        <v>51</v>
      </c>
      <c r="F488" s="14"/>
      <c r="G488" s="15">
        <f>SUM(G489:G490)</f>
        <v>0</v>
      </c>
    </row>
    <row r="489" spans="1:7" s="2" customFormat="1" ht="31.2" x14ac:dyDescent="0.25">
      <c r="A489" s="29" t="s">
        <v>121</v>
      </c>
      <c r="B489" s="13" t="s">
        <v>60</v>
      </c>
      <c r="C489" s="13" t="s">
        <v>58</v>
      </c>
      <c r="D489" s="13" t="s">
        <v>0</v>
      </c>
      <c r="E489" s="13" t="s">
        <v>51</v>
      </c>
      <c r="F489" s="14" t="s">
        <v>111</v>
      </c>
      <c r="G489" s="15"/>
    </row>
    <row r="490" spans="1:7" s="2" customFormat="1" x14ac:dyDescent="0.25">
      <c r="A490" s="29" t="s">
        <v>21</v>
      </c>
      <c r="B490" s="13" t="s">
        <v>60</v>
      </c>
      <c r="C490" s="13" t="s">
        <v>58</v>
      </c>
      <c r="D490" s="13" t="s">
        <v>0</v>
      </c>
      <c r="E490" s="13" t="s">
        <v>51</v>
      </c>
      <c r="F490" s="14" t="s">
        <v>22</v>
      </c>
      <c r="G490" s="15"/>
    </row>
    <row r="491" spans="1:7" s="2" customFormat="1" x14ac:dyDescent="0.25">
      <c r="A491" s="30" t="s">
        <v>211</v>
      </c>
      <c r="B491" s="14" t="s">
        <v>60</v>
      </c>
      <c r="C491" s="16">
        <v>1</v>
      </c>
      <c r="D491" s="14" t="s">
        <v>0</v>
      </c>
      <c r="E491" s="14" t="s">
        <v>212</v>
      </c>
      <c r="F491" s="14"/>
      <c r="G491" s="15">
        <f>G492</f>
        <v>0</v>
      </c>
    </row>
    <row r="492" spans="1:7" s="2" customFormat="1" ht="31.2" x14ac:dyDescent="0.25">
      <c r="A492" s="29" t="s">
        <v>18</v>
      </c>
      <c r="B492" s="14" t="s">
        <v>60</v>
      </c>
      <c r="C492" s="16">
        <v>1</v>
      </c>
      <c r="D492" s="14" t="s">
        <v>0</v>
      </c>
      <c r="E492" s="14" t="s">
        <v>212</v>
      </c>
      <c r="F492" s="14" t="s">
        <v>111</v>
      </c>
      <c r="G492" s="15"/>
    </row>
    <row r="493" spans="1:7" s="2" customFormat="1" ht="46.8" x14ac:dyDescent="0.25">
      <c r="A493" s="28" t="s">
        <v>449</v>
      </c>
      <c r="B493" s="13" t="s">
        <v>60</v>
      </c>
      <c r="C493" s="13" t="s">
        <v>58</v>
      </c>
      <c r="D493" s="13" t="s">
        <v>1</v>
      </c>
      <c r="E493" s="13"/>
      <c r="F493" s="14"/>
      <c r="G493" s="15">
        <f>SUM(G494+G498+G500)</f>
        <v>0</v>
      </c>
    </row>
    <row r="494" spans="1:7" s="2" customFormat="1" x14ac:dyDescent="0.25">
      <c r="A494" s="28" t="s">
        <v>26</v>
      </c>
      <c r="B494" s="13" t="s">
        <v>60</v>
      </c>
      <c r="C494" s="13" t="s">
        <v>58</v>
      </c>
      <c r="D494" s="13" t="s">
        <v>1</v>
      </c>
      <c r="E494" s="13" t="s">
        <v>41</v>
      </c>
      <c r="F494" s="14"/>
      <c r="G494" s="15">
        <f>SUM(G495:G497)</f>
        <v>0</v>
      </c>
    </row>
    <row r="495" spans="1:7" s="2" customFormat="1" ht="31.2" x14ac:dyDescent="0.25">
      <c r="A495" s="29" t="s">
        <v>18</v>
      </c>
      <c r="B495" s="13" t="s">
        <v>60</v>
      </c>
      <c r="C495" s="13" t="s">
        <v>58</v>
      </c>
      <c r="D495" s="13" t="s">
        <v>1</v>
      </c>
      <c r="E495" s="13" t="s">
        <v>41</v>
      </c>
      <c r="F495" s="14" t="s">
        <v>19</v>
      </c>
      <c r="G495" s="15"/>
    </row>
    <row r="496" spans="1:7" s="2" customFormat="1" ht="31.2" x14ac:dyDescent="0.25">
      <c r="A496" s="29" t="s">
        <v>115</v>
      </c>
      <c r="B496" s="13" t="s">
        <v>60</v>
      </c>
      <c r="C496" s="13" t="s">
        <v>58</v>
      </c>
      <c r="D496" s="13" t="s">
        <v>1</v>
      </c>
      <c r="E496" s="13" t="s">
        <v>41</v>
      </c>
      <c r="F496" s="14" t="s">
        <v>20</v>
      </c>
      <c r="G496" s="15"/>
    </row>
    <row r="497" spans="1:7" s="2" customFormat="1" x14ac:dyDescent="0.25">
      <c r="A497" s="29" t="s">
        <v>21</v>
      </c>
      <c r="B497" s="13" t="s">
        <v>60</v>
      </c>
      <c r="C497" s="13" t="s">
        <v>58</v>
      </c>
      <c r="D497" s="13" t="s">
        <v>1</v>
      </c>
      <c r="E497" s="13" t="s">
        <v>41</v>
      </c>
      <c r="F497" s="14" t="s">
        <v>22</v>
      </c>
      <c r="G497" s="15"/>
    </row>
    <row r="498" spans="1:7" s="2" customFormat="1" x14ac:dyDescent="0.25">
      <c r="A498" s="29" t="s">
        <v>228</v>
      </c>
      <c r="B498" s="13" t="s">
        <v>60</v>
      </c>
      <c r="C498" s="25">
        <v>1</v>
      </c>
      <c r="D498" s="13" t="s">
        <v>1</v>
      </c>
      <c r="E498" s="13" t="s">
        <v>229</v>
      </c>
      <c r="F498" s="13"/>
      <c r="G498" s="15">
        <f>SUM(G499)</f>
        <v>0</v>
      </c>
    </row>
    <row r="499" spans="1:7" s="2" customFormat="1" ht="31.2" x14ac:dyDescent="0.25">
      <c r="A499" s="29" t="s">
        <v>115</v>
      </c>
      <c r="B499" s="13" t="s">
        <v>60</v>
      </c>
      <c r="C499" s="25">
        <v>1</v>
      </c>
      <c r="D499" s="13" t="s">
        <v>1</v>
      </c>
      <c r="E499" s="13" t="s">
        <v>229</v>
      </c>
      <c r="F499" s="13" t="s">
        <v>20</v>
      </c>
      <c r="G499" s="15"/>
    </row>
    <row r="500" spans="1:7" s="2" customFormat="1" x14ac:dyDescent="0.25">
      <c r="A500" s="29" t="s">
        <v>234</v>
      </c>
      <c r="B500" s="13" t="s">
        <v>60</v>
      </c>
      <c r="C500" s="13" t="s">
        <v>58</v>
      </c>
      <c r="D500" s="13" t="s">
        <v>1</v>
      </c>
      <c r="E500" s="13" t="s">
        <v>235</v>
      </c>
      <c r="F500" s="14"/>
      <c r="G500" s="15">
        <f>SUM(G501)</f>
        <v>0</v>
      </c>
    </row>
    <row r="501" spans="1:7" s="2" customFormat="1" ht="31.2" x14ac:dyDescent="0.25">
      <c r="A501" s="29" t="s">
        <v>115</v>
      </c>
      <c r="B501" s="13" t="s">
        <v>60</v>
      </c>
      <c r="C501" s="13" t="s">
        <v>58</v>
      </c>
      <c r="D501" s="13" t="s">
        <v>1</v>
      </c>
      <c r="E501" s="13" t="s">
        <v>235</v>
      </c>
      <c r="F501" s="14" t="s">
        <v>20</v>
      </c>
      <c r="G501" s="15"/>
    </row>
    <row r="502" spans="1:7" s="2" customFormat="1" ht="31.2" x14ac:dyDescent="0.25">
      <c r="A502" s="28" t="s">
        <v>413</v>
      </c>
      <c r="B502" s="13" t="s">
        <v>60</v>
      </c>
      <c r="C502" s="13" t="s">
        <v>58</v>
      </c>
      <c r="D502" s="13" t="s">
        <v>2</v>
      </c>
      <c r="E502" s="13"/>
      <c r="F502" s="14"/>
      <c r="G502" s="15">
        <f>SUM(G503)</f>
        <v>0</v>
      </c>
    </row>
    <row r="503" spans="1:7" s="2" customFormat="1" ht="31.2" x14ac:dyDescent="0.25">
      <c r="A503" s="31" t="s">
        <v>165</v>
      </c>
      <c r="B503" s="13" t="s">
        <v>60</v>
      </c>
      <c r="C503" s="13" t="s">
        <v>58</v>
      </c>
      <c r="D503" s="13" t="s">
        <v>2</v>
      </c>
      <c r="E503" s="13" t="s">
        <v>82</v>
      </c>
      <c r="F503" s="14"/>
      <c r="G503" s="15">
        <f>SUM(G504:G506)</f>
        <v>0</v>
      </c>
    </row>
    <row r="504" spans="1:7" s="2" customFormat="1" ht="31.2" x14ac:dyDescent="0.25">
      <c r="A504" s="29" t="s">
        <v>115</v>
      </c>
      <c r="B504" s="13" t="s">
        <v>60</v>
      </c>
      <c r="C504" s="13" t="s">
        <v>58</v>
      </c>
      <c r="D504" s="13" t="s">
        <v>2</v>
      </c>
      <c r="E504" s="13" t="s">
        <v>82</v>
      </c>
      <c r="F504" s="14" t="s">
        <v>20</v>
      </c>
      <c r="G504" s="15"/>
    </row>
    <row r="505" spans="1:7" s="2" customFormat="1" ht="31.2" x14ac:dyDescent="0.25">
      <c r="A505" s="29" t="s">
        <v>118</v>
      </c>
      <c r="B505" s="13" t="s">
        <v>60</v>
      </c>
      <c r="C505" s="13" t="s">
        <v>58</v>
      </c>
      <c r="D505" s="13" t="s">
        <v>2</v>
      </c>
      <c r="E505" s="13" t="s">
        <v>82</v>
      </c>
      <c r="F505" s="14" t="s">
        <v>119</v>
      </c>
      <c r="G505" s="15"/>
    </row>
    <row r="506" spans="1:7" s="2" customFormat="1" x14ac:dyDescent="0.25">
      <c r="A506" s="29" t="s">
        <v>21</v>
      </c>
      <c r="B506" s="13" t="s">
        <v>60</v>
      </c>
      <c r="C506" s="13" t="s">
        <v>58</v>
      </c>
      <c r="D506" s="13" t="s">
        <v>2</v>
      </c>
      <c r="E506" s="13" t="s">
        <v>82</v>
      </c>
      <c r="F506" s="14" t="s">
        <v>22</v>
      </c>
      <c r="G506" s="15"/>
    </row>
    <row r="507" spans="1:7" s="2" customFormat="1" ht="31.2" x14ac:dyDescent="0.25">
      <c r="A507" s="44" t="s">
        <v>414</v>
      </c>
      <c r="B507" s="13" t="s">
        <v>60</v>
      </c>
      <c r="C507" s="13" t="s">
        <v>58</v>
      </c>
      <c r="D507" s="13" t="s">
        <v>3</v>
      </c>
      <c r="E507" s="13"/>
      <c r="F507" s="14"/>
      <c r="G507" s="15">
        <f>SUM(G508)</f>
        <v>0</v>
      </c>
    </row>
    <row r="508" spans="1:7" s="2" customFormat="1" x14ac:dyDescent="0.25">
      <c r="A508" s="44" t="s">
        <v>313</v>
      </c>
      <c r="B508" s="13" t="s">
        <v>60</v>
      </c>
      <c r="C508" s="13" t="s">
        <v>58</v>
      </c>
      <c r="D508" s="13" t="s">
        <v>3</v>
      </c>
      <c r="E508" s="46" t="s">
        <v>314</v>
      </c>
      <c r="F508" s="14"/>
      <c r="G508" s="15">
        <f>SUM(G509)</f>
        <v>0</v>
      </c>
    </row>
    <row r="509" spans="1:7" s="2" customFormat="1" ht="31.2" x14ac:dyDescent="0.25">
      <c r="A509" s="44" t="s">
        <v>115</v>
      </c>
      <c r="B509" s="13" t="s">
        <v>60</v>
      </c>
      <c r="C509" s="13" t="s">
        <v>58</v>
      </c>
      <c r="D509" s="13" t="s">
        <v>3</v>
      </c>
      <c r="E509" s="46" t="s">
        <v>314</v>
      </c>
      <c r="F509" s="14" t="s">
        <v>20</v>
      </c>
      <c r="G509" s="15"/>
    </row>
    <row r="510" spans="1:7" s="2" customFormat="1" x14ac:dyDescent="0.25">
      <c r="A510" s="29" t="s">
        <v>237</v>
      </c>
      <c r="B510" s="13" t="s">
        <v>60</v>
      </c>
      <c r="C510" s="13" t="s">
        <v>65</v>
      </c>
      <c r="D510" s="13"/>
      <c r="E510" s="13"/>
      <c r="F510" s="14"/>
      <c r="G510" s="15">
        <f>G511</f>
        <v>0</v>
      </c>
    </row>
    <row r="511" spans="1:7" s="2" customFormat="1" ht="49.95" customHeight="1" x14ac:dyDescent="0.25">
      <c r="A511" s="29" t="s">
        <v>454</v>
      </c>
      <c r="B511" s="13" t="s">
        <v>60</v>
      </c>
      <c r="C511" s="13" t="s">
        <v>65</v>
      </c>
      <c r="D511" s="13" t="s">
        <v>0</v>
      </c>
      <c r="E511" s="13"/>
      <c r="F511" s="14"/>
      <c r="G511" s="15">
        <f>G512+G514</f>
        <v>0</v>
      </c>
    </row>
    <row r="512" spans="1:7" s="2" customFormat="1" x14ac:dyDescent="0.25">
      <c r="A512" s="29" t="s">
        <v>238</v>
      </c>
      <c r="B512" s="13" t="s">
        <v>60</v>
      </c>
      <c r="C512" s="13" t="s">
        <v>65</v>
      </c>
      <c r="D512" s="13" t="s">
        <v>0</v>
      </c>
      <c r="E512" s="13" t="s">
        <v>236</v>
      </c>
      <c r="F512" s="14"/>
      <c r="G512" s="15">
        <f>G513</f>
        <v>0</v>
      </c>
    </row>
    <row r="513" spans="1:7" s="2" customFormat="1" ht="31.2" x14ac:dyDescent="0.25">
      <c r="A513" s="29" t="s">
        <v>115</v>
      </c>
      <c r="B513" s="13" t="s">
        <v>60</v>
      </c>
      <c r="C513" s="13" t="s">
        <v>65</v>
      </c>
      <c r="D513" s="13" t="s">
        <v>0</v>
      </c>
      <c r="E513" s="13" t="s">
        <v>236</v>
      </c>
      <c r="F513" s="14" t="s">
        <v>20</v>
      </c>
      <c r="G513" s="15"/>
    </row>
    <row r="514" spans="1:7" s="2" customFormat="1" ht="46.8" x14ac:dyDescent="0.25">
      <c r="A514" s="29" t="s">
        <v>327</v>
      </c>
      <c r="B514" s="13" t="s">
        <v>60</v>
      </c>
      <c r="C514" s="13" t="s">
        <v>65</v>
      </c>
      <c r="D514" s="13" t="s">
        <v>0</v>
      </c>
      <c r="E514" s="13" t="s">
        <v>326</v>
      </c>
      <c r="F514" s="14"/>
      <c r="G514" s="15">
        <f>G515</f>
        <v>0</v>
      </c>
    </row>
    <row r="515" spans="1:7" s="2" customFormat="1" ht="31.2" x14ac:dyDescent="0.25">
      <c r="A515" s="29" t="s">
        <v>115</v>
      </c>
      <c r="B515" s="13" t="s">
        <v>60</v>
      </c>
      <c r="C515" s="13" t="s">
        <v>65</v>
      </c>
      <c r="D515" s="13" t="s">
        <v>0</v>
      </c>
      <c r="E515" s="13" t="s">
        <v>326</v>
      </c>
      <c r="F515" s="14" t="s">
        <v>20</v>
      </c>
      <c r="G515" s="15"/>
    </row>
    <row r="516" spans="1:7" s="2" customFormat="1" ht="31.2" x14ac:dyDescent="0.25">
      <c r="A516" s="31" t="s">
        <v>205</v>
      </c>
      <c r="B516" s="13" t="s">
        <v>60</v>
      </c>
      <c r="C516" s="13" t="s">
        <v>139</v>
      </c>
      <c r="D516" s="13"/>
      <c r="E516" s="13"/>
      <c r="F516" s="13"/>
      <c r="G516" s="15">
        <f>SUM(G517)</f>
        <v>115935.5</v>
      </c>
    </row>
    <row r="517" spans="1:7" s="2" customFormat="1" ht="46.8" x14ac:dyDescent="0.25">
      <c r="A517" s="31" t="s">
        <v>206</v>
      </c>
      <c r="B517" s="13" t="s">
        <v>60</v>
      </c>
      <c r="C517" s="13" t="s">
        <v>139</v>
      </c>
      <c r="D517" s="13" t="s">
        <v>0</v>
      </c>
      <c r="E517" s="13"/>
      <c r="F517" s="13"/>
      <c r="G517" s="15">
        <f>SUM(G518+G523+G521)</f>
        <v>115935.5</v>
      </c>
    </row>
    <row r="518" spans="1:7" s="2" customFormat="1" ht="67.5" customHeight="1" x14ac:dyDescent="0.25">
      <c r="A518" s="29" t="s">
        <v>347</v>
      </c>
      <c r="B518" s="13" t="s">
        <v>60</v>
      </c>
      <c r="C518" s="13" t="s">
        <v>139</v>
      </c>
      <c r="D518" s="13" t="s">
        <v>0</v>
      </c>
      <c r="E518" s="13" t="s">
        <v>315</v>
      </c>
      <c r="F518" s="13"/>
      <c r="G518" s="15">
        <f>SUM(G519:G520)</f>
        <v>98561.900000000009</v>
      </c>
    </row>
    <row r="519" spans="1:7" s="2" customFormat="1" ht="31.2" x14ac:dyDescent="0.25">
      <c r="A519" s="29" t="s">
        <v>115</v>
      </c>
      <c r="B519" s="13" t="s">
        <v>60</v>
      </c>
      <c r="C519" s="13" t="s">
        <v>139</v>
      </c>
      <c r="D519" s="13" t="s">
        <v>0</v>
      </c>
      <c r="E519" s="13" t="s">
        <v>315</v>
      </c>
      <c r="F519" s="13" t="s">
        <v>20</v>
      </c>
      <c r="G519" s="15">
        <v>112.1</v>
      </c>
    </row>
    <row r="520" spans="1:7" s="2" customFormat="1" ht="31.2" x14ac:dyDescent="0.25">
      <c r="A520" s="29" t="s">
        <v>118</v>
      </c>
      <c r="B520" s="13" t="s">
        <v>60</v>
      </c>
      <c r="C520" s="13" t="s">
        <v>139</v>
      </c>
      <c r="D520" s="13" t="s">
        <v>0</v>
      </c>
      <c r="E520" s="13" t="s">
        <v>315</v>
      </c>
      <c r="F520" s="13" t="s">
        <v>119</v>
      </c>
      <c r="G520" s="15">
        <v>98449.8</v>
      </c>
    </row>
    <row r="521" spans="1:7" s="2" customFormat="1" ht="54" customHeight="1" x14ac:dyDescent="0.25">
      <c r="A521" s="29" t="s">
        <v>347</v>
      </c>
      <c r="B521" s="13" t="s">
        <v>60</v>
      </c>
      <c r="C521" s="13" t="s">
        <v>139</v>
      </c>
      <c r="D521" s="13" t="s">
        <v>0</v>
      </c>
      <c r="E521" s="13" t="s">
        <v>241</v>
      </c>
      <c r="F521" s="13"/>
      <c r="G521" s="15">
        <f>SUM(G522)</f>
        <v>17373.599999999999</v>
      </c>
    </row>
    <row r="522" spans="1:7" s="2" customFormat="1" ht="31.2" x14ac:dyDescent="0.25">
      <c r="A522" s="29" t="s">
        <v>118</v>
      </c>
      <c r="B522" s="13" t="s">
        <v>60</v>
      </c>
      <c r="C522" s="13" t="s">
        <v>139</v>
      </c>
      <c r="D522" s="13" t="s">
        <v>0</v>
      </c>
      <c r="E522" s="13" t="s">
        <v>241</v>
      </c>
      <c r="F522" s="13" t="s">
        <v>119</v>
      </c>
      <c r="G522" s="15">
        <v>17373.599999999999</v>
      </c>
    </row>
    <row r="523" spans="1:7" s="2" customFormat="1" ht="62.4" x14ac:dyDescent="0.25">
      <c r="A523" s="29" t="s">
        <v>181</v>
      </c>
      <c r="B523" s="13" t="s">
        <v>60</v>
      </c>
      <c r="C523" s="13" t="s">
        <v>139</v>
      </c>
      <c r="D523" s="13" t="s">
        <v>0</v>
      </c>
      <c r="E523" s="13" t="s">
        <v>182</v>
      </c>
      <c r="F523" s="13"/>
      <c r="G523" s="15">
        <f>SUM(G524:G525)</f>
        <v>0</v>
      </c>
    </row>
    <row r="524" spans="1:7" s="2" customFormat="1" ht="31.2" x14ac:dyDescent="0.25">
      <c r="A524" s="29" t="s">
        <v>115</v>
      </c>
      <c r="B524" s="13" t="s">
        <v>60</v>
      </c>
      <c r="C524" s="13" t="s">
        <v>139</v>
      </c>
      <c r="D524" s="13" t="s">
        <v>0</v>
      </c>
      <c r="E524" s="13" t="s">
        <v>182</v>
      </c>
      <c r="F524" s="13" t="s">
        <v>20</v>
      </c>
      <c r="G524" s="15">
        <f>86.1-1.4-84.7</f>
        <v>0</v>
      </c>
    </row>
    <row r="525" spans="1:7" s="2" customFormat="1" ht="31.2" x14ac:dyDescent="0.25">
      <c r="A525" s="29" t="s">
        <v>118</v>
      </c>
      <c r="B525" s="13" t="s">
        <v>60</v>
      </c>
      <c r="C525" s="13" t="s">
        <v>139</v>
      </c>
      <c r="D525" s="13" t="s">
        <v>0</v>
      </c>
      <c r="E525" s="13" t="s">
        <v>182</v>
      </c>
      <c r="F525" s="13" t="s">
        <v>119</v>
      </c>
      <c r="G525" s="15">
        <f>88963.6-1469.2-87494.4</f>
        <v>0</v>
      </c>
    </row>
    <row r="526" spans="1:7" s="2" customFormat="1" x14ac:dyDescent="0.25">
      <c r="A526" s="28" t="s">
        <v>393</v>
      </c>
      <c r="B526" s="13" t="s">
        <v>57</v>
      </c>
      <c r="C526" s="13"/>
      <c r="D526" s="13"/>
      <c r="E526" s="13"/>
      <c r="F526" s="14"/>
      <c r="G526" s="15">
        <f>SUM(G527+G531+G535+G539+G543)</f>
        <v>19926.2</v>
      </c>
    </row>
    <row r="527" spans="1:7" s="2" customFormat="1" x14ac:dyDescent="0.25">
      <c r="A527" s="28" t="s">
        <v>394</v>
      </c>
      <c r="B527" s="13" t="s">
        <v>57</v>
      </c>
      <c r="C527" s="13" t="s">
        <v>58</v>
      </c>
      <c r="D527" s="13"/>
      <c r="E527" s="13"/>
      <c r="F527" s="14"/>
      <c r="G527" s="15">
        <f>SUM(G528)</f>
        <v>0</v>
      </c>
    </row>
    <row r="528" spans="1:7" s="2" customFormat="1" ht="49.95" customHeight="1" x14ac:dyDescent="0.25">
      <c r="A528" s="28" t="s">
        <v>395</v>
      </c>
      <c r="B528" s="13" t="s">
        <v>57</v>
      </c>
      <c r="C528" s="13" t="s">
        <v>58</v>
      </c>
      <c r="D528" s="13" t="s">
        <v>0</v>
      </c>
      <c r="E528" s="13"/>
      <c r="F528" s="14"/>
      <c r="G528" s="15">
        <f>SUM(G529)</f>
        <v>0</v>
      </c>
    </row>
    <row r="529" spans="1:7" s="2" customFormat="1" ht="31.2" x14ac:dyDescent="0.25">
      <c r="A529" s="28" t="s">
        <v>396</v>
      </c>
      <c r="B529" s="13" t="s">
        <v>57</v>
      </c>
      <c r="C529" s="13" t="s">
        <v>58</v>
      </c>
      <c r="D529" s="13" t="s">
        <v>0</v>
      </c>
      <c r="E529" s="13" t="s">
        <v>61</v>
      </c>
      <c r="F529" s="14"/>
      <c r="G529" s="15">
        <f>SUM(G530:G530)</f>
        <v>0</v>
      </c>
    </row>
    <row r="530" spans="1:7" s="2" customFormat="1" ht="31.2" x14ac:dyDescent="0.25">
      <c r="A530" s="29" t="s">
        <v>115</v>
      </c>
      <c r="B530" s="13" t="s">
        <v>57</v>
      </c>
      <c r="C530" s="13" t="s">
        <v>58</v>
      </c>
      <c r="D530" s="13" t="s">
        <v>0</v>
      </c>
      <c r="E530" s="13" t="s">
        <v>61</v>
      </c>
      <c r="F530" s="14" t="s">
        <v>20</v>
      </c>
      <c r="G530" s="15"/>
    </row>
    <row r="531" spans="1:7" s="2" customFormat="1" x14ac:dyDescent="0.25">
      <c r="A531" s="28" t="s">
        <v>166</v>
      </c>
      <c r="B531" s="13" t="s">
        <v>57</v>
      </c>
      <c r="C531" s="13" t="s">
        <v>93</v>
      </c>
      <c r="D531" s="13"/>
      <c r="E531" s="13"/>
      <c r="F531" s="14"/>
      <c r="G531" s="15">
        <f>SUM(G532)</f>
        <v>12491.2</v>
      </c>
    </row>
    <row r="532" spans="1:7" s="2" customFormat="1" ht="31.2" x14ac:dyDescent="0.25">
      <c r="A532" s="34" t="s">
        <v>62</v>
      </c>
      <c r="B532" s="13" t="s">
        <v>57</v>
      </c>
      <c r="C532" s="13" t="s">
        <v>93</v>
      </c>
      <c r="D532" s="13" t="s">
        <v>0</v>
      </c>
      <c r="E532" s="13"/>
      <c r="F532" s="14"/>
      <c r="G532" s="15">
        <f>SUM(G533)</f>
        <v>12491.2</v>
      </c>
    </row>
    <row r="533" spans="1:7" s="2" customFormat="1" x14ac:dyDescent="0.25">
      <c r="A533" s="28" t="s">
        <v>176</v>
      </c>
      <c r="B533" s="13" t="s">
        <v>57</v>
      </c>
      <c r="C533" s="13">
        <v>2</v>
      </c>
      <c r="D533" s="13" t="s">
        <v>0</v>
      </c>
      <c r="E533" s="13" t="s">
        <v>177</v>
      </c>
      <c r="F533" s="14"/>
      <c r="G533" s="15">
        <f>SUM(G534:G534)</f>
        <v>12491.2</v>
      </c>
    </row>
    <row r="534" spans="1:7" s="2" customFormat="1" x14ac:dyDescent="0.25">
      <c r="A534" s="30" t="s">
        <v>117</v>
      </c>
      <c r="B534" s="13" t="s">
        <v>57</v>
      </c>
      <c r="C534" s="13">
        <v>2</v>
      </c>
      <c r="D534" s="13" t="s">
        <v>0</v>
      </c>
      <c r="E534" s="13" t="s">
        <v>177</v>
      </c>
      <c r="F534" s="14" t="s">
        <v>109</v>
      </c>
      <c r="G534" s="15">
        <v>12491.2</v>
      </c>
    </row>
    <row r="535" spans="1:7" s="2" customFormat="1" x14ac:dyDescent="0.25">
      <c r="A535" s="28" t="s">
        <v>397</v>
      </c>
      <c r="B535" s="13" t="s">
        <v>57</v>
      </c>
      <c r="C535" s="13" t="s">
        <v>65</v>
      </c>
      <c r="D535" s="13"/>
      <c r="E535" s="13"/>
      <c r="F535" s="14"/>
      <c r="G535" s="15">
        <f>SUM(G536)</f>
        <v>0</v>
      </c>
    </row>
    <row r="536" spans="1:7" s="2" customFormat="1" ht="31.2" x14ac:dyDescent="0.25">
      <c r="A536" s="34" t="s">
        <v>66</v>
      </c>
      <c r="B536" s="13" t="s">
        <v>57</v>
      </c>
      <c r="C536" s="13" t="s">
        <v>65</v>
      </c>
      <c r="D536" s="13" t="s">
        <v>0</v>
      </c>
      <c r="E536" s="13"/>
      <c r="F536" s="14"/>
      <c r="G536" s="15">
        <f>SUM(G537)</f>
        <v>0</v>
      </c>
    </row>
    <row r="537" spans="1:7" s="2" customFormat="1" ht="31.2" x14ac:dyDescent="0.25">
      <c r="A537" s="28" t="s">
        <v>398</v>
      </c>
      <c r="B537" s="13" t="s">
        <v>57</v>
      </c>
      <c r="C537" s="13" t="s">
        <v>65</v>
      </c>
      <c r="D537" s="13" t="s">
        <v>0</v>
      </c>
      <c r="E537" s="13" t="s">
        <v>67</v>
      </c>
      <c r="F537" s="14"/>
      <c r="G537" s="15">
        <f>SUM(G538:G538)</f>
        <v>0</v>
      </c>
    </row>
    <row r="538" spans="1:7" s="2" customFormat="1" ht="31.2" x14ac:dyDescent="0.25">
      <c r="A538" s="29" t="s">
        <v>115</v>
      </c>
      <c r="B538" s="13" t="s">
        <v>57</v>
      </c>
      <c r="C538" s="13" t="s">
        <v>65</v>
      </c>
      <c r="D538" s="13" t="s">
        <v>0</v>
      </c>
      <c r="E538" s="13" t="s">
        <v>67</v>
      </c>
      <c r="F538" s="14" t="s">
        <v>20</v>
      </c>
      <c r="G538" s="15"/>
    </row>
    <row r="539" spans="1:7" s="2" customFormat="1" ht="46.8" x14ac:dyDescent="0.25">
      <c r="A539" s="29" t="s">
        <v>435</v>
      </c>
      <c r="B539" s="13" t="s">
        <v>57</v>
      </c>
      <c r="C539" s="13" t="s">
        <v>139</v>
      </c>
      <c r="D539" s="13"/>
      <c r="E539" s="13"/>
      <c r="F539" s="14"/>
      <c r="G539" s="15">
        <f>G540</f>
        <v>0</v>
      </c>
    </row>
    <row r="540" spans="1:7" s="2" customFormat="1" ht="46.8" x14ac:dyDescent="0.25">
      <c r="A540" s="29" t="s">
        <v>437</v>
      </c>
      <c r="B540" s="13" t="s">
        <v>57</v>
      </c>
      <c r="C540" s="13" t="s">
        <v>139</v>
      </c>
      <c r="D540" s="13" t="s">
        <v>0</v>
      </c>
      <c r="E540" s="13"/>
      <c r="F540" s="14"/>
      <c r="G540" s="15">
        <f>G541</f>
        <v>0</v>
      </c>
    </row>
    <row r="541" spans="1:7" s="2" customFormat="1" ht="46.8" x14ac:dyDescent="0.25">
      <c r="A541" s="29" t="s">
        <v>436</v>
      </c>
      <c r="B541" s="13" t="s">
        <v>57</v>
      </c>
      <c r="C541" s="13" t="s">
        <v>139</v>
      </c>
      <c r="D541" s="13" t="s">
        <v>0</v>
      </c>
      <c r="E541" s="13" t="s">
        <v>195</v>
      </c>
      <c r="F541" s="14"/>
      <c r="G541" s="15">
        <f>G542</f>
        <v>0</v>
      </c>
    </row>
    <row r="542" spans="1:7" s="2" customFormat="1" ht="31.2" x14ac:dyDescent="0.25">
      <c r="A542" s="29" t="s">
        <v>115</v>
      </c>
      <c r="B542" s="13" t="s">
        <v>57</v>
      </c>
      <c r="C542" s="13" t="s">
        <v>139</v>
      </c>
      <c r="D542" s="13" t="s">
        <v>0</v>
      </c>
      <c r="E542" s="13" t="s">
        <v>195</v>
      </c>
      <c r="F542" s="14" t="s">
        <v>20</v>
      </c>
      <c r="G542" s="15"/>
    </row>
    <row r="543" spans="1:7" s="2" customFormat="1" x14ac:dyDescent="0.25">
      <c r="A543" s="28" t="s">
        <v>399</v>
      </c>
      <c r="B543" s="13" t="s">
        <v>57</v>
      </c>
      <c r="C543" s="13" t="s">
        <v>298</v>
      </c>
      <c r="D543" s="13"/>
      <c r="E543" s="13"/>
      <c r="F543" s="14"/>
      <c r="G543" s="15">
        <f>SUM(G544)</f>
        <v>7435</v>
      </c>
    </row>
    <row r="544" spans="1:7" s="2" customFormat="1" ht="31.2" x14ac:dyDescent="0.25">
      <c r="A544" s="28" t="s">
        <v>438</v>
      </c>
      <c r="B544" s="13" t="s">
        <v>57</v>
      </c>
      <c r="C544" s="13" t="s">
        <v>298</v>
      </c>
      <c r="D544" s="13" t="s">
        <v>0</v>
      </c>
      <c r="E544" s="13"/>
      <c r="F544" s="14"/>
      <c r="G544" s="15">
        <f>SUM(G549+G546+G548)</f>
        <v>7435</v>
      </c>
    </row>
    <row r="545" spans="1:7" s="2" customFormat="1" ht="31.2" x14ac:dyDescent="0.25">
      <c r="A545" s="28" t="s">
        <v>400</v>
      </c>
      <c r="B545" s="13" t="s">
        <v>57</v>
      </c>
      <c r="C545" s="13" t="s">
        <v>298</v>
      </c>
      <c r="D545" s="13" t="s">
        <v>0</v>
      </c>
      <c r="E545" s="13" t="s">
        <v>196</v>
      </c>
      <c r="F545" s="14"/>
      <c r="G545" s="15">
        <f>SUM(G546)</f>
        <v>0</v>
      </c>
    </row>
    <row r="546" spans="1:7" s="2" customFormat="1" x14ac:dyDescent="0.25">
      <c r="A546" s="28" t="s">
        <v>21</v>
      </c>
      <c r="B546" s="13" t="s">
        <v>57</v>
      </c>
      <c r="C546" s="13" t="s">
        <v>298</v>
      </c>
      <c r="D546" s="13" t="s">
        <v>0</v>
      </c>
      <c r="E546" s="13" t="s">
        <v>196</v>
      </c>
      <c r="F546" s="14" t="s">
        <v>22</v>
      </c>
      <c r="G546" s="15"/>
    </row>
    <row r="547" spans="1:7" s="2" customFormat="1" ht="31.2" x14ac:dyDescent="0.25">
      <c r="A547" s="43" t="s">
        <v>199</v>
      </c>
      <c r="B547" s="13" t="s">
        <v>57</v>
      </c>
      <c r="C547" s="13" t="s">
        <v>298</v>
      </c>
      <c r="D547" s="13" t="s">
        <v>0</v>
      </c>
      <c r="E547" s="13" t="s">
        <v>46</v>
      </c>
      <c r="F547" s="14"/>
      <c r="G547" s="15">
        <f>SUM(G548)</f>
        <v>1945.9</v>
      </c>
    </row>
    <row r="548" spans="1:7" s="2" customFormat="1" x14ac:dyDescent="0.25">
      <c r="A548" s="29" t="s">
        <v>21</v>
      </c>
      <c r="B548" s="13" t="s">
        <v>57</v>
      </c>
      <c r="C548" s="13" t="s">
        <v>298</v>
      </c>
      <c r="D548" s="13" t="s">
        <v>0</v>
      </c>
      <c r="E548" s="13" t="s">
        <v>46</v>
      </c>
      <c r="F548" s="14" t="s">
        <v>22</v>
      </c>
      <c r="G548" s="15">
        <v>1945.9</v>
      </c>
    </row>
    <row r="549" spans="1:7" s="2" customFormat="1" ht="93.6" x14ac:dyDescent="0.25">
      <c r="A549" s="37" t="s">
        <v>460</v>
      </c>
      <c r="B549" s="13" t="s">
        <v>57</v>
      </c>
      <c r="C549" s="13" t="s">
        <v>298</v>
      </c>
      <c r="D549" s="13" t="s">
        <v>0</v>
      </c>
      <c r="E549" s="13" t="s">
        <v>56</v>
      </c>
      <c r="F549" s="14"/>
      <c r="G549" s="15">
        <f>SUM(G550)</f>
        <v>5489.1</v>
      </c>
    </row>
    <row r="550" spans="1:7" s="2" customFormat="1" ht="31.2" x14ac:dyDescent="0.25">
      <c r="A550" s="29" t="s">
        <v>115</v>
      </c>
      <c r="B550" s="13" t="s">
        <v>57</v>
      </c>
      <c r="C550" s="13" t="s">
        <v>298</v>
      </c>
      <c r="D550" s="13" t="s">
        <v>0</v>
      </c>
      <c r="E550" s="13" t="s">
        <v>56</v>
      </c>
      <c r="F550" s="14" t="s">
        <v>20</v>
      </c>
      <c r="G550" s="15">
        <f>78+5411.1</f>
        <v>5489.1</v>
      </c>
    </row>
    <row r="551" spans="1:7" s="2" customFormat="1" x14ac:dyDescent="0.25">
      <c r="A551" s="30" t="s">
        <v>401</v>
      </c>
      <c r="B551" s="13" t="s">
        <v>53</v>
      </c>
      <c r="C551" s="13"/>
      <c r="D551" s="13"/>
      <c r="E551" s="13"/>
      <c r="F551" s="14"/>
      <c r="G551" s="15">
        <f>SUM(G552)</f>
        <v>1304.7</v>
      </c>
    </row>
    <row r="552" spans="1:7" s="2" customFormat="1" x14ac:dyDescent="0.25">
      <c r="A552" s="30" t="s">
        <v>402</v>
      </c>
      <c r="B552" s="13" t="s">
        <v>53</v>
      </c>
      <c r="C552" s="13" t="s">
        <v>58</v>
      </c>
      <c r="D552" s="13"/>
      <c r="E552" s="13"/>
      <c r="F552" s="14"/>
      <c r="G552" s="15">
        <f>SUM(G553)</f>
        <v>1304.7</v>
      </c>
    </row>
    <row r="553" spans="1:7" s="2" customFormat="1" ht="31.2" x14ac:dyDescent="0.25">
      <c r="A553" s="30" t="s">
        <v>52</v>
      </c>
      <c r="B553" s="13" t="s">
        <v>53</v>
      </c>
      <c r="C553" s="13" t="s">
        <v>58</v>
      </c>
      <c r="D553" s="13" t="s">
        <v>0</v>
      </c>
      <c r="E553" s="13"/>
      <c r="F553" s="14"/>
      <c r="G553" s="15">
        <f>SUM(G554+G556)</f>
        <v>1304.7</v>
      </c>
    </row>
    <row r="554" spans="1:7" s="2" customFormat="1" x14ac:dyDescent="0.25">
      <c r="A554" s="30" t="s">
        <v>403</v>
      </c>
      <c r="B554" s="13" t="s">
        <v>53</v>
      </c>
      <c r="C554" s="13" t="s">
        <v>58</v>
      </c>
      <c r="D554" s="13" t="s">
        <v>0</v>
      </c>
      <c r="E554" s="13" t="s">
        <v>263</v>
      </c>
      <c r="F554" s="14"/>
      <c r="G554" s="15">
        <f>G555</f>
        <v>0</v>
      </c>
    </row>
    <row r="555" spans="1:7" s="2" customFormat="1" ht="31.2" x14ac:dyDescent="0.25">
      <c r="A555" s="29" t="s">
        <v>115</v>
      </c>
      <c r="B555" s="13" t="s">
        <v>53</v>
      </c>
      <c r="C555" s="13" t="s">
        <v>58</v>
      </c>
      <c r="D555" s="13" t="s">
        <v>0</v>
      </c>
      <c r="E555" s="13" t="s">
        <v>263</v>
      </c>
      <c r="F555" s="14" t="s">
        <v>20</v>
      </c>
      <c r="G555" s="15"/>
    </row>
    <row r="556" spans="1:7" s="2" customFormat="1" ht="140.4" x14ac:dyDescent="0.25">
      <c r="A556" s="51" t="s">
        <v>486</v>
      </c>
      <c r="B556" s="13" t="s">
        <v>53</v>
      </c>
      <c r="C556" s="13" t="s">
        <v>58</v>
      </c>
      <c r="D556" s="13" t="s">
        <v>0</v>
      </c>
      <c r="E556" s="13" t="s">
        <v>227</v>
      </c>
      <c r="F556" s="14"/>
      <c r="G556" s="15">
        <f>SUM(G557:G557)</f>
        <v>1304.7</v>
      </c>
    </row>
    <row r="557" spans="1:7" s="2" customFormat="1" ht="31.2" x14ac:dyDescent="0.25">
      <c r="A557" s="29" t="s">
        <v>121</v>
      </c>
      <c r="B557" s="13" t="s">
        <v>53</v>
      </c>
      <c r="C557" s="13" t="s">
        <v>58</v>
      </c>
      <c r="D557" s="13" t="s">
        <v>0</v>
      </c>
      <c r="E557" s="13" t="s">
        <v>227</v>
      </c>
      <c r="F557" s="14" t="s">
        <v>111</v>
      </c>
      <c r="G557" s="15">
        <v>1304.7</v>
      </c>
    </row>
    <row r="558" spans="1:7" s="2" customFormat="1" x14ac:dyDescent="0.25">
      <c r="A558" s="31" t="s">
        <v>404</v>
      </c>
      <c r="B558" s="13" t="s">
        <v>48</v>
      </c>
      <c r="C558" s="13"/>
      <c r="D558" s="13"/>
      <c r="E558" s="13"/>
      <c r="F558" s="13"/>
      <c r="G558" s="15">
        <f>SUM(G559+G563)</f>
        <v>0</v>
      </c>
    </row>
    <row r="559" spans="1:7" s="2" customFormat="1" ht="46.8" x14ac:dyDescent="0.25">
      <c r="A559" s="31" t="s">
        <v>439</v>
      </c>
      <c r="B559" s="13" t="s">
        <v>48</v>
      </c>
      <c r="C559" s="13" t="s">
        <v>58</v>
      </c>
      <c r="D559" s="13"/>
      <c r="E559" s="13"/>
      <c r="F559" s="13"/>
      <c r="G559" s="15">
        <f>SUM(G560)</f>
        <v>0</v>
      </c>
    </row>
    <row r="560" spans="1:7" s="2" customFormat="1" ht="31.2" x14ac:dyDescent="0.25">
      <c r="A560" s="31" t="s">
        <v>405</v>
      </c>
      <c r="B560" s="13" t="s">
        <v>48</v>
      </c>
      <c r="C560" s="13" t="s">
        <v>58</v>
      </c>
      <c r="D560" s="13" t="s">
        <v>0</v>
      </c>
      <c r="E560" s="13"/>
      <c r="F560" s="13"/>
      <c r="G560" s="15">
        <f>SUM(G561)</f>
        <v>0</v>
      </c>
    </row>
    <row r="561" spans="1:7" s="2" customFormat="1" ht="31.2" x14ac:dyDescent="0.25">
      <c r="A561" s="31" t="s">
        <v>406</v>
      </c>
      <c r="B561" s="13" t="s">
        <v>48</v>
      </c>
      <c r="C561" s="13" t="s">
        <v>58</v>
      </c>
      <c r="D561" s="13" t="s">
        <v>0</v>
      </c>
      <c r="E561" s="13" t="s">
        <v>49</v>
      </c>
      <c r="F561" s="14"/>
      <c r="G561" s="15">
        <f>SUM(G562:G562)</f>
        <v>0</v>
      </c>
    </row>
    <row r="562" spans="1:7" s="2" customFormat="1" ht="31.2" x14ac:dyDescent="0.25">
      <c r="A562" s="29" t="s">
        <v>121</v>
      </c>
      <c r="B562" s="13" t="s">
        <v>48</v>
      </c>
      <c r="C562" s="13" t="s">
        <v>58</v>
      </c>
      <c r="D562" s="13" t="s">
        <v>0</v>
      </c>
      <c r="E562" s="13" t="s">
        <v>49</v>
      </c>
      <c r="F562" s="14" t="s">
        <v>111</v>
      </c>
      <c r="G562" s="15"/>
    </row>
    <row r="563" spans="1:7" s="2" customFormat="1" ht="46.8" x14ac:dyDescent="0.25">
      <c r="A563" s="31" t="s">
        <v>440</v>
      </c>
      <c r="B563" s="13" t="s">
        <v>126</v>
      </c>
      <c r="C563" s="13" t="s">
        <v>93</v>
      </c>
      <c r="D563" s="13"/>
      <c r="E563" s="13"/>
      <c r="F563" s="14"/>
      <c r="G563" s="15">
        <f>G564</f>
        <v>0</v>
      </c>
    </row>
    <row r="564" spans="1:7" s="2" customFormat="1" ht="34.950000000000003" customHeight="1" x14ac:dyDescent="0.25">
      <c r="A564" s="31" t="s">
        <v>128</v>
      </c>
      <c r="B564" s="13" t="s">
        <v>48</v>
      </c>
      <c r="C564" s="13" t="s">
        <v>93</v>
      </c>
      <c r="D564" s="13" t="s">
        <v>0</v>
      </c>
      <c r="E564" s="13"/>
      <c r="F564" s="14"/>
      <c r="G564" s="15">
        <f>G565+G569</f>
        <v>0</v>
      </c>
    </row>
    <row r="565" spans="1:7" s="2" customFormat="1" ht="31.2" x14ac:dyDescent="0.25">
      <c r="A565" s="31" t="s">
        <v>129</v>
      </c>
      <c r="B565" s="13" t="s">
        <v>48</v>
      </c>
      <c r="C565" s="13" t="s">
        <v>93</v>
      </c>
      <c r="D565" s="13" t="s">
        <v>0</v>
      </c>
      <c r="E565" s="13" t="s">
        <v>127</v>
      </c>
      <c r="F565" s="14"/>
      <c r="G565" s="15">
        <f>SUM(G566:G568)</f>
        <v>0</v>
      </c>
    </row>
    <row r="566" spans="1:7" s="2" customFormat="1" ht="31.2" x14ac:dyDescent="0.25">
      <c r="A566" s="29" t="s">
        <v>115</v>
      </c>
      <c r="B566" s="13" t="s">
        <v>48</v>
      </c>
      <c r="C566" s="13" t="s">
        <v>93</v>
      </c>
      <c r="D566" s="13" t="s">
        <v>0</v>
      </c>
      <c r="E566" s="13" t="s">
        <v>127</v>
      </c>
      <c r="F566" s="14" t="s">
        <v>20</v>
      </c>
      <c r="G566" s="15"/>
    </row>
    <row r="567" spans="1:7" s="2" customFormat="1" x14ac:dyDescent="0.25">
      <c r="A567" s="29" t="s">
        <v>117</v>
      </c>
      <c r="B567" s="13" t="s">
        <v>48</v>
      </c>
      <c r="C567" s="13" t="s">
        <v>93</v>
      </c>
      <c r="D567" s="13" t="s">
        <v>0</v>
      </c>
      <c r="E567" s="13" t="s">
        <v>127</v>
      </c>
      <c r="F567" s="14" t="s">
        <v>109</v>
      </c>
      <c r="G567" s="15"/>
    </row>
    <row r="568" spans="1:7" s="2" customFormat="1" ht="31.2" x14ac:dyDescent="0.25">
      <c r="A568" s="29" t="s">
        <v>121</v>
      </c>
      <c r="B568" s="13" t="s">
        <v>48</v>
      </c>
      <c r="C568" s="13" t="s">
        <v>93</v>
      </c>
      <c r="D568" s="13" t="s">
        <v>0</v>
      </c>
      <c r="E568" s="13" t="s">
        <v>127</v>
      </c>
      <c r="F568" s="14" t="s">
        <v>111</v>
      </c>
      <c r="G568" s="15"/>
    </row>
    <row r="569" spans="1:7" s="2" customFormat="1" ht="31.2" x14ac:dyDescent="0.25">
      <c r="A569" s="29" t="s">
        <v>267</v>
      </c>
      <c r="B569" s="13" t="s">
        <v>48</v>
      </c>
      <c r="C569" s="13" t="s">
        <v>93</v>
      </c>
      <c r="D569" s="13" t="s">
        <v>0</v>
      </c>
      <c r="E569" s="13" t="s">
        <v>266</v>
      </c>
      <c r="F569" s="14"/>
      <c r="G569" s="15">
        <f>G570</f>
        <v>0</v>
      </c>
    </row>
    <row r="570" spans="1:7" s="2" customFormat="1" ht="31.2" x14ac:dyDescent="0.25">
      <c r="A570" s="29" t="s">
        <v>115</v>
      </c>
      <c r="B570" s="13" t="s">
        <v>48</v>
      </c>
      <c r="C570" s="13" t="s">
        <v>93</v>
      </c>
      <c r="D570" s="13" t="s">
        <v>0</v>
      </c>
      <c r="E570" s="13" t="s">
        <v>266</v>
      </c>
      <c r="F570" s="14" t="s">
        <v>20</v>
      </c>
      <c r="G570" s="15"/>
    </row>
    <row r="571" spans="1:7" s="2" customFormat="1" ht="31.2" x14ac:dyDescent="0.25">
      <c r="A571" s="31" t="s">
        <v>407</v>
      </c>
      <c r="B571" s="13" t="s">
        <v>68</v>
      </c>
      <c r="C571" s="13"/>
      <c r="D571" s="13"/>
      <c r="E571" s="13"/>
      <c r="F571" s="14"/>
      <c r="G571" s="15">
        <f>SUM(G572)</f>
        <v>0</v>
      </c>
    </row>
    <row r="572" spans="1:7" s="2" customFormat="1" ht="31.2" x14ac:dyDescent="0.25">
      <c r="A572" s="31" t="s">
        <v>408</v>
      </c>
      <c r="B572" s="13" t="s">
        <v>68</v>
      </c>
      <c r="C572" s="13" t="s">
        <v>58</v>
      </c>
      <c r="D572" s="13"/>
      <c r="E572" s="13"/>
      <c r="F572" s="13"/>
      <c r="G572" s="15">
        <f>G573+G576+G579</f>
        <v>0</v>
      </c>
    </row>
    <row r="573" spans="1:7" s="2" customFormat="1" ht="31.2" x14ac:dyDescent="0.25">
      <c r="A573" s="34" t="s">
        <v>167</v>
      </c>
      <c r="B573" s="13" t="s">
        <v>68</v>
      </c>
      <c r="C573" s="13" t="s">
        <v>58</v>
      </c>
      <c r="D573" s="13" t="s">
        <v>0</v>
      </c>
      <c r="E573" s="13"/>
      <c r="F573" s="13"/>
      <c r="G573" s="15">
        <f>SUM(G574)</f>
        <v>0</v>
      </c>
    </row>
    <row r="574" spans="1:7" s="2" customFormat="1" ht="31.2" x14ac:dyDescent="0.25">
      <c r="A574" s="31" t="s">
        <v>409</v>
      </c>
      <c r="B574" s="13" t="s">
        <v>68</v>
      </c>
      <c r="C574" s="13" t="s">
        <v>58</v>
      </c>
      <c r="D574" s="13" t="s">
        <v>0</v>
      </c>
      <c r="E574" s="13" t="s">
        <v>69</v>
      </c>
      <c r="F574" s="13"/>
      <c r="G574" s="15">
        <f>SUM(G575:G575)</f>
        <v>0</v>
      </c>
    </row>
    <row r="575" spans="1:7" s="2" customFormat="1" x14ac:dyDescent="0.25">
      <c r="A575" s="29" t="s">
        <v>117</v>
      </c>
      <c r="B575" s="13" t="s">
        <v>68</v>
      </c>
      <c r="C575" s="13" t="s">
        <v>58</v>
      </c>
      <c r="D575" s="13" t="s">
        <v>0</v>
      </c>
      <c r="E575" s="13" t="s">
        <v>69</v>
      </c>
      <c r="F575" s="13" t="s">
        <v>109</v>
      </c>
      <c r="G575" s="15"/>
    </row>
    <row r="576" spans="1:7" s="2" customFormat="1" ht="78" x14ac:dyDescent="0.25">
      <c r="A576" s="29" t="s">
        <v>443</v>
      </c>
      <c r="B576" s="13" t="s">
        <v>68</v>
      </c>
      <c r="C576" s="13" t="s">
        <v>58</v>
      </c>
      <c r="D576" s="13" t="s">
        <v>1</v>
      </c>
      <c r="E576" s="13"/>
      <c r="F576" s="13"/>
      <c r="G576" s="15">
        <f>G577</f>
        <v>0</v>
      </c>
    </row>
    <row r="577" spans="1:7" s="2" customFormat="1" ht="78" x14ac:dyDescent="0.25">
      <c r="A577" s="29" t="s">
        <v>410</v>
      </c>
      <c r="B577" s="13" t="s">
        <v>68</v>
      </c>
      <c r="C577" s="13" t="s">
        <v>58</v>
      </c>
      <c r="D577" s="13" t="s">
        <v>1</v>
      </c>
      <c r="E577" s="13" t="s">
        <v>361</v>
      </c>
      <c r="F577" s="13"/>
      <c r="G577" s="15">
        <f>G578</f>
        <v>0</v>
      </c>
    </row>
    <row r="578" spans="1:7" s="2" customFormat="1" x14ac:dyDescent="0.25">
      <c r="A578" s="29" t="s">
        <v>117</v>
      </c>
      <c r="B578" s="13" t="s">
        <v>68</v>
      </c>
      <c r="C578" s="13" t="s">
        <v>58</v>
      </c>
      <c r="D578" s="13" t="s">
        <v>1</v>
      </c>
      <c r="E578" s="13" t="s">
        <v>361</v>
      </c>
      <c r="F578" s="13" t="s">
        <v>109</v>
      </c>
      <c r="G578" s="15"/>
    </row>
    <row r="579" spans="1:7" s="2" customFormat="1" ht="31.2" x14ac:dyDescent="0.25">
      <c r="A579" s="29" t="s">
        <v>360</v>
      </c>
      <c r="B579" s="13" t="s">
        <v>68</v>
      </c>
      <c r="C579" s="13" t="s">
        <v>58</v>
      </c>
      <c r="D579" s="13" t="s">
        <v>2</v>
      </c>
      <c r="E579" s="13"/>
      <c r="F579" s="13"/>
      <c r="G579" s="15">
        <f>G580</f>
        <v>0</v>
      </c>
    </row>
    <row r="580" spans="1:7" s="2" customFormat="1" ht="62.4" x14ac:dyDescent="0.25">
      <c r="A580" s="29" t="s">
        <v>411</v>
      </c>
      <c r="B580" s="13" t="s">
        <v>68</v>
      </c>
      <c r="C580" s="13" t="s">
        <v>58</v>
      </c>
      <c r="D580" s="13" t="s">
        <v>2</v>
      </c>
      <c r="E580" s="13" t="s">
        <v>359</v>
      </c>
      <c r="F580" s="13"/>
      <c r="G580" s="15">
        <f>G581</f>
        <v>0</v>
      </c>
    </row>
    <row r="581" spans="1:7" s="2" customFormat="1" x14ac:dyDescent="0.25">
      <c r="A581" s="30" t="s">
        <v>117</v>
      </c>
      <c r="B581" s="13" t="s">
        <v>68</v>
      </c>
      <c r="C581" s="13" t="s">
        <v>58</v>
      </c>
      <c r="D581" s="13" t="s">
        <v>2</v>
      </c>
      <c r="E581" s="13" t="s">
        <v>359</v>
      </c>
      <c r="F581" s="13" t="s">
        <v>109</v>
      </c>
      <c r="G581" s="15"/>
    </row>
    <row r="582" spans="1:7" s="2" customFormat="1" ht="31.2" x14ac:dyDescent="0.25">
      <c r="A582" s="29" t="s">
        <v>412</v>
      </c>
      <c r="B582" s="13" t="s">
        <v>122</v>
      </c>
      <c r="C582" s="13"/>
      <c r="D582" s="13"/>
      <c r="E582" s="13"/>
      <c r="F582" s="13"/>
      <c r="G582" s="15">
        <f>SUM(G583)</f>
        <v>4498.2</v>
      </c>
    </row>
    <row r="583" spans="1:7" s="2" customFormat="1" ht="31.2" x14ac:dyDescent="0.25">
      <c r="A583" s="29" t="s">
        <v>415</v>
      </c>
      <c r="B583" s="13" t="s">
        <v>122</v>
      </c>
      <c r="C583" s="13" t="s">
        <v>58</v>
      </c>
      <c r="D583" s="13"/>
      <c r="E583" s="13"/>
      <c r="F583" s="13"/>
      <c r="G583" s="15">
        <f>SUM(G584+G596+G599+G604+G609)</f>
        <v>4498.2</v>
      </c>
    </row>
    <row r="584" spans="1:7" s="2" customFormat="1" ht="46.8" x14ac:dyDescent="0.25">
      <c r="A584" s="29" t="s">
        <v>448</v>
      </c>
      <c r="B584" s="13" t="s">
        <v>122</v>
      </c>
      <c r="C584" s="13" t="s">
        <v>58</v>
      </c>
      <c r="D584" s="13" t="s">
        <v>0</v>
      </c>
      <c r="E584" s="13"/>
      <c r="F584" s="13"/>
      <c r="G584" s="15">
        <f>SUM(G585+G590+G594+G592)</f>
        <v>0</v>
      </c>
    </row>
    <row r="585" spans="1:7" s="2" customFormat="1" x14ac:dyDescent="0.25">
      <c r="A585" s="28" t="s">
        <v>17</v>
      </c>
      <c r="B585" s="13" t="s">
        <v>122</v>
      </c>
      <c r="C585" s="13" t="s">
        <v>58</v>
      </c>
      <c r="D585" s="13" t="s">
        <v>0</v>
      </c>
      <c r="E585" s="13" t="s">
        <v>41</v>
      </c>
      <c r="F585" s="13"/>
      <c r="G585" s="15">
        <f>SUM(G586:G589)</f>
        <v>0</v>
      </c>
    </row>
    <row r="586" spans="1:7" s="2" customFormat="1" ht="31.2" x14ac:dyDescent="0.25">
      <c r="A586" s="29" t="s">
        <v>18</v>
      </c>
      <c r="B586" s="13" t="s">
        <v>122</v>
      </c>
      <c r="C586" s="13" t="s">
        <v>58</v>
      </c>
      <c r="D586" s="13" t="s">
        <v>0</v>
      </c>
      <c r="E586" s="13" t="s">
        <v>41</v>
      </c>
      <c r="F586" s="13" t="s">
        <v>19</v>
      </c>
      <c r="G586" s="15"/>
    </row>
    <row r="587" spans="1:7" s="2" customFormat="1" ht="31.2" x14ac:dyDescent="0.25">
      <c r="A587" s="29" t="s">
        <v>115</v>
      </c>
      <c r="B587" s="13" t="s">
        <v>122</v>
      </c>
      <c r="C587" s="13" t="s">
        <v>58</v>
      </c>
      <c r="D587" s="13" t="s">
        <v>0</v>
      </c>
      <c r="E587" s="13" t="s">
        <v>41</v>
      </c>
      <c r="F587" s="13" t="s">
        <v>20</v>
      </c>
      <c r="G587" s="15"/>
    </row>
    <row r="588" spans="1:7" s="2" customFormat="1" x14ac:dyDescent="0.25">
      <c r="A588" s="29" t="s">
        <v>117</v>
      </c>
      <c r="B588" s="13" t="s">
        <v>122</v>
      </c>
      <c r="C588" s="13" t="s">
        <v>58</v>
      </c>
      <c r="D588" s="13" t="s">
        <v>0</v>
      </c>
      <c r="E588" s="13" t="s">
        <v>41</v>
      </c>
      <c r="F588" s="13" t="s">
        <v>109</v>
      </c>
      <c r="G588" s="15"/>
    </row>
    <row r="589" spans="1:7" s="2" customFormat="1" x14ac:dyDescent="0.25">
      <c r="A589" s="29" t="s">
        <v>21</v>
      </c>
      <c r="B589" s="13" t="s">
        <v>122</v>
      </c>
      <c r="C589" s="13" t="s">
        <v>58</v>
      </c>
      <c r="D589" s="13" t="s">
        <v>0</v>
      </c>
      <c r="E589" s="13" t="s">
        <v>41</v>
      </c>
      <c r="F589" s="13" t="s">
        <v>22</v>
      </c>
      <c r="G589" s="15"/>
    </row>
    <row r="590" spans="1:7" s="2" customFormat="1" x14ac:dyDescent="0.25">
      <c r="A590" s="29" t="s">
        <v>228</v>
      </c>
      <c r="B590" s="13" t="s">
        <v>122</v>
      </c>
      <c r="C590" s="25">
        <v>1</v>
      </c>
      <c r="D590" s="13" t="s">
        <v>0</v>
      </c>
      <c r="E590" s="13" t="s">
        <v>229</v>
      </c>
      <c r="F590" s="13"/>
      <c r="G590" s="15">
        <f>SUM(G591)</f>
        <v>0</v>
      </c>
    </row>
    <row r="591" spans="1:7" s="2" customFormat="1" ht="31.2" x14ac:dyDescent="0.25">
      <c r="A591" s="29" t="s">
        <v>115</v>
      </c>
      <c r="B591" s="13" t="s">
        <v>122</v>
      </c>
      <c r="C591" s="25">
        <v>1</v>
      </c>
      <c r="D591" s="13" t="s">
        <v>0</v>
      </c>
      <c r="E591" s="13" t="s">
        <v>229</v>
      </c>
      <c r="F591" s="13" t="s">
        <v>20</v>
      </c>
      <c r="G591" s="15"/>
    </row>
    <row r="592" spans="1:7" s="2" customFormat="1" x14ac:dyDescent="0.25">
      <c r="A592" s="29" t="s">
        <v>234</v>
      </c>
      <c r="B592" s="13" t="s">
        <v>122</v>
      </c>
      <c r="C592" s="13" t="s">
        <v>58</v>
      </c>
      <c r="D592" s="13" t="s">
        <v>0</v>
      </c>
      <c r="E592" s="13" t="s">
        <v>235</v>
      </c>
      <c r="F592" s="14"/>
      <c r="G592" s="15">
        <f>SUM(G593)</f>
        <v>0</v>
      </c>
    </row>
    <row r="593" spans="1:7" s="2" customFormat="1" ht="31.2" x14ac:dyDescent="0.25">
      <c r="A593" s="29" t="s">
        <v>115</v>
      </c>
      <c r="B593" s="13" t="s">
        <v>122</v>
      </c>
      <c r="C593" s="13" t="s">
        <v>58</v>
      </c>
      <c r="D593" s="13" t="s">
        <v>0</v>
      </c>
      <c r="E593" s="13" t="s">
        <v>235</v>
      </c>
      <c r="F593" s="14" t="s">
        <v>20</v>
      </c>
      <c r="G593" s="15"/>
    </row>
    <row r="594" spans="1:7" s="2" customFormat="1" ht="31.2" x14ac:dyDescent="0.25">
      <c r="A594" s="29" t="s">
        <v>230</v>
      </c>
      <c r="B594" s="13" t="s">
        <v>122</v>
      </c>
      <c r="C594" s="25">
        <v>1</v>
      </c>
      <c r="D594" s="13" t="s">
        <v>0</v>
      </c>
      <c r="E594" s="13" t="s">
        <v>231</v>
      </c>
      <c r="F594" s="13"/>
      <c r="G594" s="15">
        <f>SUM(G595)</f>
        <v>0</v>
      </c>
    </row>
    <row r="595" spans="1:7" s="2" customFormat="1" ht="31.2" x14ac:dyDescent="0.25">
      <c r="A595" s="29" t="s">
        <v>115</v>
      </c>
      <c r="B595" s="13" t="s">
        <v>122</v>
      </c>
      <c r="C595" s="25">
        <v>1</v>
      </c>
      <c r="D595" s="13" t="s">
        <v>0</v>
      </c>
      <c r="E595" s="13" t="s">
        <v>231</v>
      </c>
      <c r="F595" s="13" t="s">
        <v>20</v>
      </c>
      <c r="G595" s="15"/>
    </row>
    <row r="596" spans="1:7" s="2" customFormat="1" ht="49.95" customHeight="1" x14ac:dyDescent="0.25">
      <c r="A596" s="29" t="s">
        <v>444</v>
      </c>
      <c r="B596" s="13" t="s">
        <v>122</v>
      </c>
      <c r="C596" s="13" t="s">
        <v>58</v>
      </c>
      <c r="D596" s="13" t="s">
        <v>1</v>
      </c>
      <c r="E596" s="13"/>
      <c r="F596" s="13"/>
      <c r="G596" s="15">
        <f>G597</f>
        <v>0</v>
      </c>
    </row>
    <row r="597" spans="1:7" s="2" customFormat="1" ht="46.8" x14ac:dyDescent="0.25">
      <c r="A597" s="29" t="s">
        <v>28</v>
      </c>
      <c r="B597" s="13" t="s">
        <v>122</v>
      </c>
      <c r="C597" s="13" t="s">
        <v>58</v>
      </c>
      <c r="D597" s="13" t="s">
        <v>1</v>
      </c>
      <c r="E597" s="13" t="s">
        <v>51</v>
      </c>
      <c r="F597" s="13"/>
      <c r="G597" s="15">
        <f>G598</f>
        <v>0</v>
      </c>
    </row>
    <row r="598" spans="1:7" s="2" customFormat="1" ht="31.2" x14ac:dyDescent="0.25">
      <c r="A598" s="29" t="s">
        <v>121</v>
      </c>
      <c r="B598" s="13" t="s">
        <v>122</v>
      </c>
      <c r="C598" s="13" t="s">
        <v>58</v>
      </c>
      <c r="D598" s="13" t="s">
        <v>1</v>
      </c>
      <c r="E598" s="13" t="s">
        <v>51</v>
      </c>
      <c r="F598" s="13" t="s">
        <v>111</v>
      </c>
      <c r="G598" s="15"/>
    </row>
    <row r="599" spans="1:7" s="2" customFormat="1" ht="50.25" customHeight="1" x14ac:dyDescent="0.25">
      <c r="A599" s="29" t="s">
        <v>445</v>
      </c>
      <c r="B599" s="13" t="s">
        <v>122</v>
      </c>
      <c r="C599" s="13" t="s">
        <v>58</v>
      </c>
      <c r="D599" s="13" t="s">
        <v>2</v>
      </c>
      <c r="E599" s="13"/>
      <c r="F599" s="13"/>
      <c r="G599" s="15">
        <f>G600+G602</f>
        <v>4498.2</v>
      </c>
    </row>
    <row r="600" spans="1:7" s="2" customFormat="1" ht="46.8" x14ac:dyDescent="0.25">
      <c r="A600" s="29" t="s">
        <v>168</v>
      </c>
      <c r="B600" s="13" t="s">
        <v>122</v>
      </c>
      <c r="C600" s="13" t="s">
        <v>58</v>
      </c>
      <c r="D600" s="13" t="s">
        <v>2</v>
      </c>
      <c r="E600" s="13" t="s">
        <v>138</v>
      </c>
      <c r="F600" s="13"/>
      <c r="G600" s="15">
        <f>G601</f>
        <v>0</v>
      </c>
    </row>
    <row r="601" spans="1:7" s="2" customFormat="1" ht="31.2" x14ac:dyDescent="0.25">
      <c r="A601" s="29" t="s">
        <v>115</v>
      </c>
      <c r="B601" s="13" t="s">
        <v>122</v>
      </c>
      <c r="C601" s="13" t="s">
        <v>58</v>
      </c>
      <c r="D601" s="13" t="s">
        <v>2</v>
      </c>
      <c r="E601" s="13" t="s">
        <v>138</v>
      </c>
      <c r="F601" s="13" t="s">
        <v>20</v>
      </c>
      <c r="G601" s="15"/>
    </row>
    <row r="602" spans="1:7" s="2" customFormat="1" ht="78" x14ac:dyDescent="0.25">
      <c r="A602" s="51" t="s">
        <v>485</v>
      </c>
      <c r="B602" s="13" t="s">
        <v>122</v>
      </c>
      <c r="C602" s="13" t="s">
        <v>58</v>
      </c>
      <c r="D602" s="13" t="s">
        <v>2</v>
      </c>
      <c r="E602" s="13" t="s">
        <v>484</v>
      </c>
      <c r="F602" s="13"/>
      <c r="G602" s="15">
        <f>G603</f>
        <v>4498.2</v>
      </c>
    </row>
    <row r="603" spans="1:7" s="2" customFormat="1" ht="31.2" x14ac:dyDescent="0.25">
      <c r="A603" s="51" t="s">
        <v>121</v>
      </c>
      <c r="B603" s="13" t="s">
        <v>122</v>
      </c>
      <c r="C603" s="13" t="s">
        <v>58</v>
      </c>
      <c r="D603" s="13" t="s">
        <v>2</v>
      </c>
      <c r="E603" s="13" t="s">
        <v>484</v>
      </c>
      <c r="F603" s="56" t="s">
        <v>111</v>
      </c>
      <c r="G603" s="15">
        <v>4498.2</v>
      </c>
    </row>
    <row r="604" spans="1:7" s="2" customFormat="1" ht="31.2" x14ac:dyDescent="0.25">
      <c r="A604" s="29" t="s">
        <v>171</v>
      </c>
      <c r="B604" s="13" t="s">
        <v>122</v>
      </c>
      <c r="C604" s="13" t="s">
        <v>58</v>
      </c>
      <c r="D604" s="13" t="s">
        <v>3</v>
      </c>
      <c r="E604" s="13"/>
      <c r="F604" s="13"/>
      <c r="G604" s="15">
        <f>G605</f>
        <v>0</v>
      </c>
    </row>
    <row r="605" spans="1:7" s="2" customFormat="1" ht="31.2" x14ac:dyDescent="0.25">
      <c r="A605" s="29" t="s">
        <v>170</v>
      </c>
      <c r="B605" s="13" t="s">
        <v>122</v>
      </c>
      <c r="C605" s="13" t="s">
        <v>58</v>
      </c>
      <c r="D605" s="13" t="s">
        <v>3</v>
      </c>
      <c r="E605" s="13" t="s">
        <v>169</v>
      </c>
      <c r="F605" s="13"/>
      <c r="G605" s="15">
        <f>G606+G607+G608</f>
        <v>0</v>
      </c>
    </row>
    <row r="606" spans="1:7" s="2" customFormat="1" ht="31.2" x14ac:dyDescent="0.25">
      <c r="A606" s="29" t="s">
        <v>18</v>
      </c>
      <c r="B606" s="13" t="s">
        <v>122</v>
      </c>
      <c r="C606" s="13" t="s">
        <v>58</v>
      </c>
      <c r="D606" s="13" t="s">
        <v>3</v>
      </c>
      <c r="E606" s="13" t="s">
        <v>169</v>
      </c>
      <c r="F606" s="13" t="s">
        <v>19</v>
      </c>
      <c r="G606" s="15"/>
    </row>
    <row r="607" spans="1:7" s="2" customFormat="1" ht="31.2" x14ac:dyDescent="0.25">
      <c r="A607" s="29" t="s">
        <v>115</v>
      </c>
      <c r="B607" s="13" t="s">
        <v>122</v>
      </c>
      <c r="C607" s="13" t="s">
        <v>58</v>
      </c>
      <c r="D607" s="13" t="s">
        <v>3</v>
      </c>
      <c r="E607" s="13" t="s">
        <v>169</v>
      </c>
      <c r="F607" s="13" t="s">
        <v>20</v>
      </c>
      <c r="G607" s="15"/>
    </row>
    <row r="608" spans="1:7" s="2" customFormat="1" x14ac:dyDescent="0.25">
      <c r="A608" s="29" t="s">
        <v>21</v>
      </c>
      <c r="B608" s="13" t="s">
        <v>122</v>
      </c>
      <c r="C608" s="13" t="s">
        <v>58</v>
      </c>
      <c r="D608" s="13" t="s">
        <v>3</v>
      </c>
      <c r="E608" s="13" t="s">
        <v>169</v>
      </c>
      <c r="F608" s="13" t="s">
        <v>22</v>
      </c>
      <c r="G608" s="15"/>
    </row>
    <row r="609" spans="1:7" s="2" customFormat="1" ht="46.8" x14ac:dyDescent="0.25">
      <c r="A609" s="29" t="s">
        <v>455</v>
      </c>
      <c r="B609" s="13" t="s">
        <v>122</v>
      </c>
      <c r="C609" s="13" t="s">
        <v>58</v>
      </c>
      <c r="D609" s="13" t="s">
        <v>4</v>
      </c>
      <c r="E609" s="13"/>
      <c r="F609" s="13"/>
      <c r="G609" s="15">
        <f>G610</f>
        <v>0</v>
      </c>
    </row>
    <row r="610" spans="1:7" s="2" customFormat="1" ht="18.75" customHeight="1" x14ac:dyDescent="0.25">
      <c r="A610" s="29" t="s">
        <v>234</v>
      </c>
      <c r="B610" s="13" t="s">
        <v>122</v>
      </c>
      <c r="C610" s="13" t="s">
        <v>58</v>
      </c>
      <c r="D610" s="13" t="s">
        <v>4</v>
      </c>
      <c r="E610" s="13" t="s">
        <v>235</v>
      </c>
      <c r="F610" s="13"/>
      <c r="G610" s="15">
        <f>SUM(G611+G612)</f>
        <v>0</v>
      </c>
    </row>
    <row r="611" spans="1:7" s="2" customFormat="1" ht="30.6" customHeight="1" x14ac:dyDescent="0.25">
      <c r="A611" s="29" t="s">
        <v>18</v>
      </c>
      <c r="B611" s="13" t="s">
        <v>122</v>
      </c>
      <c r="C611" s="13" t="s">
        <v>58</v>
      </c>
      <c r="D611" s="13" t="s">
        <v>4</v>
      </c>
      <c r="E611" s="13" t="s">
        <v>235</v>
      </c>
      <c r="F611" s="13" t="s">
        <v>19</v>
      </c>
      <c r="G611" s="15"/>
    </row>
    <row r="612" spans="1:7" s="2" customFormat="1" ht="31.2" x14ac:dyDescent="0.25">
      <c r="A612" s="29" t="s">
        <v>115</v>
      </c>
      <c r="B612" s="13" t="s">
        <v>122</v>
      </c>
      <c r="C612" s="13" t="s">
        <v>58</v>
      </c>
      <c r="D612" s="13" t="s">
        <v>4</v>
      </c>
      <c r="E612" s="13" t="s">
        <v>235</v>
      </c>
      <c r="F612" s="13" t="s">
        <v>20</v>
      </c>
      <c r="G612" s="15"/>
    </row>
    <row r="613" spans="1:7" s="2" customFormat="1" ht="46.8" x14ac:dyDescent="0.25">
      <c r="A613" s="31" t="s">
        <v>447</v>
      </c>
      <c r="B613" s="13" t="s">
        <v>103</v>
      </c>
      <c r="C613" s="13"/>
      <c r="D613" s="13"/>
      <c r="E613" s="13"/>
      <c r="F613" s="13"/>
      <c r="G613" s="15">
        <f>SUM(G614)</f>
        <v>0</v>
      </c>
    </row>
    <row r="614" spans="1:7" s="2" customFormat="1" ht="31.2" x14ac:dyDescent="0.25">
      <c r="A614" s="31" t="s">
        <v>446</v>
      </c>
      <c r="B614" s="13" t="s">
        <v>103</v>
      </c>
      <c r="C614" s="13" t="s">
        <v>58</v>
      </c>
      <c r="D614" s="13"/>
      <c r="E614" s="13"/>
      <c r="F614" s="13"/>
      <c r="G614" s="15">
        <f>SUM(G615)</f>
        <v>0</v>
      </c>
    </row>
    <row r="615" spans="1:7" s="2" customFormat="1" x14ac:dyDescent="0.25">
      <c r="A615" s="31" t="s">
        <v>17</v>
      </c>
      <c r="B615" s="13" t="s">
        <v>103</v>
      </c>
      <c r="C615" s="13" t="s">
        <v>58</v>
      </c>
      <c r="D615" s="13" t="s">
        <v>39</v>
      </c>
      <c r="E615" s="13" t="s">
        <v>41</v>
      </c>
      <c r="F615" s="13"/>
      <c r="G615" s="15">
        <f>SUM(G616:G616)</f>
        <v>0</v>
      </c>
    </row>
    <row r="616" spans="1:7" s="2" customFormat="1" ht="31.2" x14ac:dyDescent="0.25">
      <c r="A616" s="29" t="s">
        <v>18</v>
      </c>
      <c r="B616" s="13" t="s">
        <v>103</v>
      </c>
      <c r="C616" s="13" t="s">
        <v>58</v>
      </c>
      <c r="D616" s="13" t="s">
        <v>39</v>
      </c>
      <c r="E616" s="13" t="s">
        <v>41</v>
      </c>
      <c r="F616" s="13" t="s">
        <v>19</v>
      </c>
      <c r="G616" s="15"/>
    </row>
    <row r="617" spans="1:7" s="2" customFormat="1" ht="22.2" customHeight="1" x14ac:dyDescent="0.25">
      <c r="A617" s="31" t="s">
        <v>27</v>
      </c>
      <c r="B617" s="13" t="s">
        <v>104</v>
      </c>
      <c r="C617" s="13"/>
      <c r="D617" s="13"/>
      <c r="E617" s="13"/>
      <c r="F617" s="13"/>
      <c r="G617" s="15">
        <f>G618+G624</f>
        <v>0</v>
      </c>
    </row>
    <row r="618" spans="1:7" s="2" customFormat="1" x14ac:dyDescent="0.25">
      <c r="A618" s="31" t="s">
        <v>42</v>
      </c>
      <c r="B618" s="13" t="s">
        <v>104</v>
      </c>
      <c r="C618" s="13" t="s">
        <v>58</v>
      </c>
      <c r="D618" s="13"/>
      <c r="E618" s="13"/>
      <c r="F618" s="13"/>
      <c r="G618" s="15">
        <f>SUM(G619+G622)</f>
        <v>0</v>
      </c>
    </row>
    <row r="619" spans="1:7" s="2" customFormat="1" x14ac:dyDescent="0.25">
      <c r="A619" s="31" t="s">
        <v>17</v>
      </c>
      <c r="B619" s="13" t="s">
        <v>104</v>
      </c>
      <c r="C619" s="13" t="s">
        <v>58</v>
      </c>
      <c r="D619" s="13" t="s">
        <v>39</v>
      </c>
      <c r="E619" s="13" t="s">
        <v>41</v>
      </c>
      <c r="F619" s="13"/>
      <c r="G619" s="15">
        <f>SUM(G620:G621)</f>
        <v>0</v>
      </c>
    </row>
    <row r="620" spans="1:7" s="2" customFormat="1" ht="31.2" x14ac:dyDescent="0.25">
      <c r="A620" s="29" t="s">
        <v>18</v>
      </c>
      <c r="B620" s="13" t="s">
        <v>104</v>
      </c>
      <c r="C620" s="13" t="s">
        <v>58</v>
      </c>
      <c r="D620" s="13" t="s">
        <v>39</v>
      </c>
      <c r="E620" s="13" t="s">
        <v>41</v>
      </c>
      <c r="F620" s="13" t="s">
        <v>19</v>
      </c>
      <c r="G620" s="15"/>
    </row>
    <row r="621" spans="1:7" s="2" customFormat="1" ht="31.2" x14ac:dyDescent="0.25">
      <c r="A621" s="29" t="s">
        <v>115</v>
      </c>
      <c r="B621" s="13" t="s">
        <v>104</v>
      </c>
      <c r="C621" s="13" t="s">
        <v>58</v>
      </c>
      <c r="D621" s="13" t="s">
        <v>39</v>
      </c>
      <c r="E621" s="13" t="s">
        <v>41</v>
      </c>
      <c r="F621" s="13" t="s">
        <v>20</v>
      </c>
      <c r="G621" s="15"/>
    </row>
    <row r="622" spans="1:7" s="2" customFormat="1" ht="62.4" x14ac:dyDescent="0.25">
      <c r="A622" s="29" t="s">
        <v>357</v>
      </c>
      <c r="B622" s="13">
        <v>51</v>
      </c>
      <c r="C622" s="25">
        <v>1</v>
      </c>
      <c r="D622" s="13" t="s">
        <v>39</v>
      </c>
      <c r="E622" s="13" t="s">
        <v>358</v>
      </c>
      <c r="F622" s="13"/>
      <c r="G622" s="15">
        <f>G623</f>
        <v>0</v>
      </c>
    </row>
    <row r="623" spans="1:7" s="2" customFormat="1" ht="31.2" x14ac:dyDescent="0.25">
      <c r="A623" s="29" t="s">
        <v>115</v>
      </c>
      <c r="B623" s="13">
        <v>51</v>
      </c>
      <c r="C623" s="25">
        <v>1</v>
      </c>
      <c r="D623" s="13" t="s">
        <v>39</v>
      </c>
      <c r="E623" s="13" t="s">
        <v>358</v>
      </c>
      <c r="F623" s="13" t="s">
        <v>20</v>
      </c>
      <c r="G623" s="15"/>
    </row>
    <row r="624" spans="1:7" s="2" customFormat="1" ht="34.950000000000003" customHeight="1" x14ac:dyDescent="0.25">
      <c r="A624" s="29" t="s">
        <v>416</v>
      </c>
      <c r="B624" s="13" t="s">
        <v>104</v>
      </c>
      <c r="C624" s="13" t="s">
        <v>93</v>
      </c>
      <c r="D624" s="13"/>
      <c r="E624" s="13"/>
      <c r="F624" s="13"/>
      <c r="G624" s="15">
        <f>G625</f>
        <v>0</v>
      </c>
    </row>
    <row r="625" spans="1:7" s="2" customFormat="1" ht="46.8" x14ac:dyDescent="0.25">
      <c r="A625" s="29" t="s">
        <v>417</v>
      </c>
      <c r="B625" s="13" t="s">
        <v>104</v>
      </c>
      <c r="C625" s="13" t="s">
        <v>93</v>
      </c>
      <c r="D625" s="13" t="s">
        <v>39</v>
      </c>
      <c r="E625" s="13" t="s">
        <v>348</v>
      </c>
      <c r="F625" s="13"/>
      <c r="G625" s="15">
        <f>G626</f>
        <v>0</v>
      </c>
    </row>
    <row r="626" spans="1:7" s="2" customFormat="1" x14ac:dyDescent="0.25">
      <c r="A626" s="29" t="s">
        <v>21</v>
      </c>
      <c r="B626" s="13" t="s">
        <v>104</v>
      </c>
      <c r="C626" s="13" t="s">
        <v>93</v>
      </c>
      <c r="D626" s="13" t="s">
        <v>39</v>
      </c>
      <c r="E626" s="13" t="s">
        <v>348</v>
      </c>
      <c r="F626" s="13" t="s">
        <v>22</v>
      </c>
      <c r="G626" s="15"/>
    </row>
    <row r="627" spans="1:7" s="2" customFormat="1" x14ac:dyDescent="0.25">
      <c r="A627" s="29" t="s">
        <v>29</v>
      </c>
      <c r="B627" s="13" t="s">
        <v>44</v>
      </c>
      <c r="C627" s="13"/>
      <c r="D627" s="13"/>
      <c r="E627" s="13"/>
      <c r="F627" s="13"/>
      <c r="G627" s="15">
        <f>SUM(G628+G643+G657)</f>
        <v>7216.2</v>
      </c>
    </row>
    <row r="628" spans="1:7" s="2" customFormat="1" ht="31.2" x14ac:dyDescent="0.25">
      <c r="A628" s="31" t="s">
        <v>418</v>
      </c>
      <c r="B628" s="13" t="s">
        <v>44</v>
      </c>
      <c r="C628" s="13" t="s">
        <v>58</v>
      </c>
      <c r="D628" s="13"/>
      <c r="E628" s="13"/>
      <c r="F628" s="13"/>
      <c r="G628" s="15">
        <f>SUM(G629+G640+G637+G635)</f>
        <v>0</v>
      </c>
    </row>
    <row r="629" spans="1:7" s="2" customFormat="1" x14ac:dyDescent="0.25">
      <c r="A629" s="31" t="s">
        <v>17</v>
      </c>
      <c r="B629" s="13" t="s">
        <v>44</v>
      </c>
      <c r="C629" s="13" t="s">
        <v>58</v>
      </c>
      <c r="D629" s="13" t="s">
        <v>39</v>
      </c>
      <c r="E629" s="13" t="s">
        <v>41</v>
      </c>
      <c r="F629" s="13"/>
      <c r="G629" s="15">
        <f>SUM(G630:G634)</f>
        <v>0</v>
      </c>
    </row>
    <row r="630" spans="1:7" s="2" customFormat="1" ht="31.2" x14ac:dyDescent="0.25">
      <c r="A630" s="29" t="s">
        <v>18</v>
      </c>
      <c r="B630" s="13" t="s">
        <v>44</v>
      </c>
      <c r="C630" s="13" t="s">
        <v>58</v>
      </c>
      <c r="D630" s="13" t="s">
        <v>39</v>
      </c>
      <c r="E630" s="13" t="s">
        <v>41</v>
      </c>
      <c r="F630" s="13" t="s">
        <v>19</v>
      </c>
      <c r="G630" s="15"/>
    </row>
    <row r="631" spans="1:7" s="2" customFormat="1" ht="31.2" x14ac:dyDescent="0.25">
      <c r="A631" s="29" t="s">
        <v>115</v>
      </c>
      <c r="B631" s="13" t="s">
        <v>44</v>
      </c>
      <c r="C631" s="13" t="s">
        <v>58</v>
      </c>
      <c r="D631" s="13" t="s">
        <v>39</v>
      </c>
      <c r="E631" s="13" t="s">
        <v>41</v>
      </c>
      <c r="F631" s="13" t="s">
        <v>20</v>
      </c>
      <c r="G631" s="15"/>
    </row>
    <row r="632" spans="1:7" s="2" customFormat="1" x14ac:dyDescent="0.25">
      <c r="A632" s="29" t="s">
        <v>117</v>
      </c>
      <c r="B632" s="13" t="s">
        <v>44</v>
      </c>
      <c r="C632" s="13" t="s">
        <v>58</v>
      </c>
      <c r="D632" s="13" t="s">
        <v>39</v>
      </c>
      <c r="E632" s="13" t="s">
        <v>41</v>
      </c>
      <c r="F632" s="13" t="s">
        <v>109</v>
      </c>
      <c r="G632" s="15"/>
    </row>
    <row r="633" spans="1:7" s="2" customFormat="1" x14ac:dyDescent="0.25">
      <c r="A633" s="29" t="s">
        <v>9</v>
      </c>
      <c r="B633" s="13" t="s">
        <v>44</v>
      </c>
      <c r="C633" s="13" t="s">
        <v>58</v>
      </c>
      <c r="D633" s="13" t="s">
        <v>39</v>
      </c>
      <c r="E633" s="13" t="s">
        <v>41</v>
      </c>
      <c r="F633" s="13" t="s">
        <v>25</v>
      </c>
      <c r="G633" s="15"/>
    </row>
    <row r="634" spans="1:7" s="2" customFormat="1" x14ac:dyDescent="0.25">
      <c r="A634" s="29" t="s">
        <v>21</v>
      </c>
      <c r="B634" s="13" t="s">
        <v>44</v>
      </c>
      <c r="C634" s="13" t="s">
        <v>58</v>
      </c>
      <c r="D634" s="13" t="s">
        <v>39</v>
      </c>
      <c r="E634" s="13" t="s">
        <v>41</v>
      </c>
      <c r="F634" s="13" t="s">
        <v>22</v>
      </c>
      <c r="G634" s="15"/>
    </row>
    <row r="635" spans="1:7" s="2" customFormat="1" ht="65.400000000000006" customHeight="1" x14ac:dyDescent="0.25">
      <c r="A635" s="29" t="s">
        <v>357</v>
      </c>
      <c r="B635" s="13">
        <v>52</v>
      </c>
      <c r="C635" s="25">
        <v>1</v>
      </c>
      <c r="D635" s="13" t="s">
        <v>39</v>
      </c>
      <c r="E635" s="13" t="s">
        <v>358</v>
      </c>
      <c r="F635" s="13"/>
      <c r="G635" s="15">
        <f>G636</f>
        <v>0</v>
      </c>
    </row>
    <row r="636" spans="1:7" s="2" customFormat="1" ht="31.2" x14ac:dyDescent="0.25">
      <c r="A636" s="29" t="s">
        <v>115</v>
      </c>
      <c r="B636" s="13">
        <v>52</v>
      </c>
      <c r="C636" s="25">
        <v>1</v>
      </c>
      <c r="D636" s="13" t="s">
        <v>39</v>
      </c>
      <c r="E636" s="13" t="s">
        <v>358</v>
      </c>
      <c r="F636" s="13" t="s">
        <v>20</v>
      </c>
      <c r="G636" s="15"/>
    </row>
    <row r="637" spans="1:7" s="2" customFormat="1" ht="62.4" x14ac:dyDescent="0.25">
      <c r="A637" s="29" t="s">
        <v>178</v>
      </c>
      <c r="B637" s="13">
        <v>52</v>
      </c>
      <c r="C637" s="25">
        <v>1</v>
      </c>
      <c r="D637" s="13" t="s">
        <v>39</v>
      </c>
      <c r="E637" s="13" t="s">
        <v>179</v>
      </c>
      <c r="F637" s="13"/>
      <c r="G637" s="15">
        <f>SUM(G638:G639)</f>
        <v>0</v>
      </c>
    </row>
    <row r="638" spans="1:7" s="2" customFormat="1" ht="31.2" x14ac:dyDescent="0.25">
      <c r="A638" s="29" t="s">
        <v>18</v>
      </c>
      <c r="B638" s="13">
        <v>52</v>
      </c>
      <c r="C638" s="25">
        <v>1</v>
      </c>
      <c r="D638" s="13" t="s">
        <v>39</v>
      </c>
      <c r="E638" s="13" t="s">
        <v>179</v>
      </c>
      <c r="F638" s="13" t="s">
        <v>19</v>
      </c>
      <c r="G638" s="15"/>
    </row>
    <row r="639" spans="1:7" s="2" customFormat="1" ht="31.2" x14ac:dyDescent="0.25">
      <c r="A639" s="29" t="s">
        <v>115</v>
      </c>
      <c r="B639" s="13">
        <v>52</v>
      </c>
      <c r="C639" s="25">
        <v>1</v>
      </c>
      <c r="D639" s="13" t="s">
        <v>39</v>
      </c>
      <c r="E639" s="13" t="s">
        <v>179</v>
      </c>
      <c r="F639" s="13" t="s">
        <v>20</v>
      </c>
      <c r="G639" s="15"/>
    </row>
    <row r="640" spans="1:7" s="2" customFormat="1" ht="46.8" x14ac:dyDescent="0.25">
      <c r="A640" s="29" t="s">
        <v>31</v>
      </c>
      <c r="B640" s="13">
        <v>52</v>
      </c>
      <c r="C640" s="13">
        <v>1</v>
      </c>
      <c r="D640" s="13" t="s">
        <v>39</v>
      </c>
      <c r="E640" s="13" t="s">
        <v>71</v>
      </c>
      <c r="F640" s="13"/>
      <c r="G640" s="15">
        <f>G641+G642</f>
        <v>0</v>
      </c>
    </row>
    <row r="641" spans="1:11" s="2" customFormat="1" ht="31.2" x14ac:dyDescent="0.25">
      <c r="A641" s="29" t="s">
        <v>18</v>
      </c>
      <c r="B641" s="13">
        <v>52</v>
      </c>
      <c r="C641" s="13">
        <v>1</v>
      </c>
      <c r="D641" s="13" t="s">
        <v>39</v>
      </c>
      <c r="E641" s="13" t="s">
        <v>71</v>
      </c>
      <c r="F641" s="13" t="s">
        <v>19</v>
      </c>
      <c r="G641" s="15"/>
    </row>
    <row r="642" spans="1:11" ht="31.2" x14ac:dyDescent="0.25">
      <c r="A642" s="29" t="s">
        <v>115</v>
      </c>
      <c r="B642" s="13" t="s">
        <v>44</v>
      </c>
      <c r="C642" s="13">
        <v>1</v>
      </c>
      <c r="D642" s="13" t="s">
        <v>39</v>
      </c>
      <c r="E642" s="13" t="s">
        <v>71</v>
      </c>
      <c r="F642" s="13" t="s">
        <v>20</v>
      </c>
      <c r="G642" s="15"/>
    </row>
    <row r="643" spans="1:11" x14ac:dyDescent="0.25">
      <c r="A643" s="31" t="s">
        <v>23</v>
      </c>
      <c r="B643" s="13" t="s">
        <v>44</v>
      </c>
      <c r="C643" s="13" t="s">
        <v>93</v>
      </c>
      <c r="D643" s="13"/>
      <c r="E643" s="13"/>
      <c r="F643" s="13"/>
      <c r="G643" s="15">
        <f>SUM(G644+G646+G648+G651+G654)</f>
        <v>7216.2</v>
      </c>
      <c r="K643" s="17"/>
    </row>
    <row r="644" spans="1:11" ht="46.8" x14ac:dyDescent="0.25">
      <c r="A644" s="30" t="s">
        <v>37</v>
      </c>
      <c r="B644" s="13" t="s">
        <v>44</v>
      </c>
      <c r="C644" s="13" t="s">
        <v>93</v>
      </c>
      <c r="D644" s="13" t="s">
        <v>39</v>
      </c>
      <c r="E644" s="13" t="s">
        <v>47</v>
      </c>
      <c r="F644" s="13"/>
      <c r="G644" s="15">
        <f>SUM(G645:G645)</f>
        <v>7.1</v>
      </c>
    </row>
    <row r="645" spans="1:11" ht="31.2" x14ac:dyDescent="0.25">
      <c r="A645" s="29" t="s">
        <v>115</v>
      </c>
      <c r="B645" s="13" t="s">
        <v>44</v>
      </c>
      <c r="C645" s="13" t="s">
        <v>93</v>
      </c>
      <c r="D645" s="13" t="s">
        <v>39</v>
      </c>
      <c r="E645" s="13" t="s">
        <v>47</v>
      </c>
      <c r="F645" s="13" t="s">
        <v>20</v>
      </c>
      <c r="G645" s="15">
        <v>7.1</v>
      </c>
    </row>
    <row r="646" spans="1:11" ht="31.2" x14ac:dyDescent="0.25">
      <c r="A646" s="52" t="s">
        <v>458</v>
      </c>
      <c r="B646" s="13" t="s">
        <v>44</v>
      </c>
      <c r="C646" s="13" t="s">
        <v>93</v>
      </c>
      <c r="D646" s="13" t="s">
        <v>39</v>
      </c>
      <c r="E646" s="13" t="s">
        <v>457</v>
      </c>
      <c r="F646" s="13"/>
      <c r="G646" s="15">
        <f>SUM(G647)</f>
        <v>250</v>
      </c>
    </row>
    <row r="647" spans="1:11" ht="31.2" x14ac:dyDescent="0.25">
      <c r="A647" s="29" t="s">
        <v>115</v>
      </c>
      <c r="B647" s="13" t="s">
        <v>44</v>
      </c>
      <c r="C647" s="13" t="s">
        <v>93</v>
      </c>
      <c r="D647" s="13" t="s">
        <v>39</v>
      </c>
      <c r="E647" s="13" t="s">
        <v>457</v>
      </c>
      <c r="F647" s="13" t="s">
        <v>20</v>
      </c>
      <c r="G647" s="15">
        <v>250</v>
      </c>
    </row>
    <row r="648" spans="1:11" ht="31.2" x14ac:dyDescent="0.25">
      <c r="A648" s="30" t="s">
        <v>199</v>
      </c>
      <c r="B648" s="13" t="s">
        <v>44</v>
      </c>
      <c r="C648" s="13" t="s">
        <v>93</v>
      </c>
      <c r="D648" s="13" t="s">
        <v>39</v>
      </c>
      <c r="E648" s="13" t="s">
        <v>46</v>
      </c>
      <c r="F648" s="13"/>
      <c r="G648" s="15">
        <f>SUM(G649:G650)</f>
        <v>930.4</v>
      </c>
    </row>
    <row r="649" spans="1:11" ht="46.8" x14ac:dyDescent="0.25">
      <c r="A649" s="29" t="s">
        <v>114</v>
      </c>
      <c r="B649" s="13" t="s">
        <v>44</v>
      </c>
      <c r="C649" s="13" t="s">
        <v>93</v>
      </c>
      <c r="D649" s="13" t="s">
        <v>39</v>
      </c>
      <c r="E649" s="13" t="s">
        <v>46</v>
      </c>
      <c r="F649" s="13" t="s">
        <v>19</v>
      </c>
      <c r="G649" s="15">
        <v>849.4</v>
      </c>
    </row>
    <row r="650" spans="1:11" ht="31.2" x14ac:dyDescent="0.25">
      <c r="A650" s="29" t="s">
        <v>115</v>
      </c>
      <c r="B650" s="13" t="s">
        <v>44</v>
      </c>
      <c r="C650" s="13" t="s">
        <v>93</v>
      </c>
      <c r="D650" s="13" t="s">
        <v>39</v>
      </c>
      <c r="E650" s="13" t="s">
        <v>46</v>
      </c>
      <c r="F650" s="13" t="s">
        <v>20</v>
      </c>
      <c r="G650" s="15">
        <v>81</v>
      </c>
    </row>
    <row r="651" spans="1:11" ht="62.4" x14ac:dyDescent="0.25">
      <c r="A651" s="52" t="s">
        <v>461</v>
      </c>
      <c r="B651" s="13" t="s">
        <v>44</v>
      </c>
      <c r="C651" s="13" t="s">
        <v>93</v>
      </c>
      <c r="D651" s="13" t="s">
        <v>39</v>
      </c>
      <c r="E651" s="13" t="s">
        <v>274</v>
      </c>
      <c r="F651" s="13"/>
      <c r="G651" s="15">
        <f>SUM(G652:G653)</f>
        <v>933.5</v>
      </c>
    </row>
    <row r="652" spans="1:11" ht="46.8" x14ac:dyDescent="0.25">
      <c r="A652" s="29" t="s">
        <v>114</v>
      </c>
      <c r="B652" s="13" t="s">
        <v>44</v>
      </c>
      <c r="C652" s="13" t="s">
        <v>93</v>
      </c>
      <c r="D652" s="13" t="s">
        <v>39</v>
      </c>
      <c r="E652" s="13" t="s">
        <v>274</v>
      </c>
      <c r="F652" s="13" t="s">
        <v>19</v>
      </c>
      <c r="G652" s="15">
        <v>849.3</v>
      </c>
    </row>
    <row r="653" spans="1:11" ht="31.2" x14ac:dyDescent="0.25">
      <c r="A653" s="29" t="s">
        <v>115</v>
      </c>
      <c r="B653" s="13" t="s">
        <v>44</v>
      </c>
      <c r="C653" s="13" t="s">
        <v>93</v>
      </c>
      <c r="D653" s="13" t="s">
        <v>39</v>
      </c>
      <c r="E653" s="13" t="s">
        <v>274</v>
      </c>
      <c r="F653" s="13" t="s">
        <v>20</v>
      </c>
      <c r="G653" s="15">
        <v>84.2</v>
      </c>
    </row>
    <row r="654" spans="1:11" ht="46.8" x14ac:dyDescent="0.25">
      <c r="A654" s="51" t="s">
        <v>459</v>
      </c>
      <c r="B654" s="13" t="s">
        <v>44</v>
      </c>
      <c r="C654" s="13" t="s">
        <v>93</v>
      </c>
      <c r="D654" s="13" t="s">
        <v>39</v>
      </c>
      <c r="E654" s="13" t="s">
        <v>248</v>
      </c>
      <c r="F654" s="13"/>
      <c r="G654" s="15">
        <f>SUM(G655:G656)</f>
        <v>5095.2</v>
      </c>
    </row>
    <row r="655" spans="1:11" ht="52.2" customHeight="1" x14ac:dyDescent="0.25">
      <c r="A655" s="29" t="s">
        <v>113</v>
      </c>
      <c r="B655" s="13" t="s">
        <v>44</v>
      </c>
      <c r="C655" s="13" t="s">
        <v>93</v>
      </c>
      <c r="D655" s="13" t="s">
        <v>39</v>
      </c>
      <c r="E655" s="13" t="s">
        <v>248</v>
      </c>
      <c r="F655" s="13" t="s">
        <v>19</v>
      </c>
      <c r="G655" s="15">
        <v>4758.3999999999996</v>
      </c>
    </row>
    <row r="656" spans="1:11" ht="31.2" x14ac:dyDescent="0.25">
      <c r="A656" s="29" t="s">
        <v>115</v>
      </c>
      <c r="B656" s="13" t="s">
        <v>44</v>
      </c>
      <c r="C656" s="13" t="s">
        <v>93</v>
      </c>
      <c r="D656" s="13" t="s">
        <v>39</v>
      </c>
      <c r="E656" s="13" t="s">
        <v>248</v>
      </c>
      <c r="F656" s="13" t="s">
        <v>20</v>
      </c>
      <c r="G656" s="15">
        <v>336.8</v>
      </c>
    </row>
    <row r="657" spans="1:7" x14ac:dyDescent="0.25">
      <c r="A657" s="29" t="s">
        <v>307</v>
      </c>
      <c r="B657" s="13" t="s">
        <v>44</v>
      </c>
      <c r="C657" s="13" t="s">
        <v>65</v>
      </c>
      <c r="D657" s="13"/>
      <c r="E657" s="13"/>
      <c r="F657" s="13"/>
      <c r="G657" s="15">
        <f>G658</f>
        <v>0</v>
      </c>
    </row>
    <row r="658" spans="1:7" x14ac:dyDescent="0.25">
      <c r="A658" s="29" t="s">
        <v>307</v>
      </c>
      <c r="B658" s="13" t="s">
        <v>44</v>
      </c>
      <c r="C658" s="13" t="s">
        <v>65</v>
      </c>
      <c r="D658" s="13" t="s">
        <v>39</v>
      </c>
      <c r="E658" s="13" t="s">
        <v>308</v>
      </c>
      <c r="F658" s="13"/>
      <c r="G658" s="15">
        <f>G659</f>
        <v>0</v>
      </c>
    </row>
    <row r="659" spans="1:7" x14ac:dyDescent="0.25">
      <c r="A659" s="29" t="s">
        <v>21</v>
      </c>
      <c r="B659" s="13" t="s">
        <v>44</v>
      </c>
      <c r="C659" s="13" t="s">
        <v>65</v>
      </c>
      <c r="D659" s="13" t="s">
        <v>39</v>
      </c>
      <c r="E659" s="13" t="s">
        <v>308</v>
      </c>
      <c r="F659" s="13" t="s">
        <v>22</v>
      </c>
      <c r="G659" s="15"/>
    </row>
    <row r="660" spans="1:7" ht="46.8" x14ac:dyDescent="0.25">
      <c r="A660" s="31" t="s">
        <v>419</v>
      </c>
      <c r="B660" s="13" t="s">
        <v>70</v>
      </c>
      <c r="C660" s="13"/>
      <c r="D660" s="13"/>
      <c r="E660" s="13"/>
      <c r="F660" s="13"/>
      <c r="G660" s="15">
        <f>SUM(G661+G667)</f>
        <v>0</v>
      </c>
    </row>
    <row r="661" spans="1:7" ht="46.8" x14ac:dyDescent="0.25">
      <c r="A661" s="31" t="s">
        <v>420</v>
      </c>
      <c r="B661" s="13" t="s">
        <v>70</v>
      </c>
      <c r="C661" s="13" t="s">
        <v>58</v>
      </c>
      <c r="D661" s="13"/>
      <c r="E661" s="13"/>
      <c r="F661" s="13"/>
      <c r="G661" s="15">
        <f>SUM(G662)</f>
        <v>0</v>
      </c>
    </row>
    <row r="662" spans="1:7" x14ac:dyDescent="0.25">
      <c r="A662" s="31" t="s">
        <v>17</v>
      </c>
      <c r="B662" s="13" t="s">
        <v>70</v>
      </c>
      <c r="C662" s="13" t="s">
        <v>58</v>
      </c>
      <c r="D662" s="13" t="s">
        <v>39</v>
      </c>
      <c r="E662" s="13" t="s">
        <v>41</v>
      </c>
      <c r="F662" s="13"/>
      <c r="G662" s="15">
        <f>SUM(G663:G666)</f>
        <v>0</v>
      </c>
    </row>
    <row r="663" spans="1:7" ht="31.2" x14ac:dyDescent="0.25">
      <c r="A663" s="29" t="s">
        <v>18</v>
      </c>
      <c r="B663" s="13" t="s">
        <v>70</v>
      </c>
      <c r="C663" s="13" t="s">
        <v>58</v>
      </c>
      <c r="D663" s="13" t="s">
        <v>39</v>
      </c>
      <c r="E663" s="13" t="s">
        <v>41</v>
      </c>
      <c r="F663" s="13" t="s">
        <v>19</v>
      </c>
      <c r="G663" s="15"/>
    </row>
    <row r="664" spans="1:7" ht="31.2" x14ac:dyDescent="0.25">
      <c r="A664" s="29" t="s">
        <v>115</v>
      </c>
      <c r="B664" s="13" t="s">
        <v>70</v>
      </c>
      <c r="C664" s="13" t="s">
        <v>58</v>
      </c>
      <c r="D664" s="13" t="s">
        <v>39</v>
      </c>
      <c r="E664" s="13" t="s">
        <v>41</v>
      </c>
      <c r="F664" s="13" t="s">
        <v>20</v>
      </c>
      <c r="G664" s="15"/>
    </row>
    <row r="665" spans="1:7" x14ac:dyDescent="0.25">
      <c r="A665" s="29" t="s">
        <v>117</v>
      </c>
      <c r="B665" s="13" t="s">
        <v>70</v>
      </c>
      <c r="C665" s="13" t="s">
        <v>58</v>
      </c>
      <c r="D665" s="13" t="s">
        <v>39</v>
      </c>
      <c r="E665" s="13" t="s">
        <v>41</v>
      </c>
      <c r="F665" s="13" t="s">
        <v>109</v>
      </c>
      <c r="G665" s="15"/>
    </row>
    <row r="666" spans="1:7" x14ac:dyDescent="0.25">
      <c r="A666" s="29" t="s">
        <v>21</v>
      </c>
      <c r="B666" s="13" t="s">
        <v>70</v>
      </c>
      <c r="C666" s="13" t="s">
        <v>58</v>
      </c>
      <c r="D666" s="13" t="s">
        <v>39</v>
      </c>
      <c r="E666" s="13" t="s">
        <v>41</v>
      </c>
      <c r="F666" s="13" t="s">
        <v>22</v>
      </c>
      <c r="G666" s="15"/>
    </row>
    <row r="667" spans="1:7" x14ac:dyDescent="0.25">
      <c r="A667" s="31" t="s">
        <v>24</v>
      </c>
      <c r="B667" s="13" t="s">
        <v>70</v>
      </c>
      <c r="C667" s="13" t="s">
        <v>93</v>
      </c>
      <c r="D667" s="13"/>
      <c r="E667" s="13"/>
      <c r="F667" s="13"/>
      <c r="G667" s="15">
        <f>SUM(G668+G674+G676+G679)</f>
        <v>0</v>
      </c>
    </row>
    <row r="668" spans="1:7" ht="31.2" x14ac:dyDescent="0.25">
      <c r="A668" s="31" t="s">
        <v>421</v>
      </c>
      <c r="B668" s="13" t="s">
        <v>70</v>
      </c>
      <c r="C668" s="13" t="s">
        <v>93</v>
      </c>
      <c r="D668" s="13" t="s">
        <v>39</v>
      </c>
      <c r="E668" s="13" t="s">
        <v>72</v>
      </c>
      <c r="F668" s="13"/>
      <c r="G668" s="15">
        <f>G672+G673+G670+G671+G669</f>
        <v>0</v>
      </c>
    </row>
    <row r="669" spans="1:7" ht="31.2" x14ac:dyDescent="0.25">
      <c r="A669" s="29" t="s">
        <v>115</v>
      </c>
      <c r="B669" s="13" t="s">
        <v>70</v>
      </c>
      <c r="C669" s="13" t="s">
        <v>93</v>
      </c>
      <c r="D669" s="13" t="s">
        <v>39</v>
      </c>
      <c r="E669" s="13" t="s">
        <v>72</v>
      </c>
      <c r="F669" s="13" t="s">
        <v>20</v>
      </c>
      <c r="G669" s="15"/>
    </row>
    <row r="670" spans="1:7" x14ac:dyDescent="0.25">
      <c r="A670" s="29" t="s">
        <v>117</v>
      </c>
      <c r="B670" s="13" t="s">
        <v>70</v>
      </c>
      <c r="C670" s="13" t="s">
        <v>93</v>
      </c>
      <c r="D670" s="13" t="s">
        <v>39</v>
      </c>
      <c r="E670" s="13" t="s">
        <v>72</v>
      </c>
      <c r="F670" s="13" t="s">
        <v>109</v>
      </c>
      <c r="G670" s="15"/>
    </row>
    <row r="671" spans="1:7" x14ac:dyDescent="0.25">
      <c r="A671" s="29" t="s">
        <v>9</v>
      </c>
      <c r="B671" s="13" t="s">
        <v>70</v>
      </c>
      <c r="C671" s="13" t="s">
        <v>93</v>
      </c>
      <c r="D671" s="13" t="s">
        <v>39</v>
      </c>
      <c r="E671" s="13" t="s">
        <v>72</v>
      </c>
      <c r="F671" s="13" t="s">
        <v>25</v>
      </c>
      <c r="G671" s="15"/>
    </row>
    <row r="672" spans="1:7" ht="31.2" x14ac:dyDescent="0.25">
      <c r="A672" s="29" t="s">
        <v>121</v>
      </c>
      <c r="B672" s="13" t="s">
        <v>70</v>
      </c>
      <c r="C672" s="13" t="s">
        <v>93</v>
      </c>
      <c r="D672" s="13" t="s">
        <v>39</v>
      </c>
      <c r="E672" s="13" t="s">
        <v>72</v>
      </c>
      <c r="F672" s="13" t="s">
        <v>111</v>
      </c>
      <c r="G672" s="15"/>
    </row>
    <row r="673" spans="1:7" ht="15" customHeight="1" x14ac:dyDescent="0.25">
      <c r="A673" s="29" t="s">
        <v>21</v>
      </c>
      <c r="B673" s="13" t="s">
        <v>70</v>
      </c>
      <c r="C673" s="13" t="s">
        <v>93</v>
      </c>
      <c r="D673" s="13" t="s">
        <v>39</v>
      </c>
      <c r="E673" s="13" t="s">
        <v>72</v>
      </c>
      <c r="F673" s="13" t="s">
        <v>22</v>
      </c>
      <c r="G673" s="15"/>
    </row>
    <row r="674" spans="1:7" ht="15" customHeight="1" x14ac:dyDescent="0.25">
      <c r="A674" s="29" t="s">
        <v>322</v>
      </c>
      <c r="B674" s="13" t="s">
        <v>70</v>
      </c>
      <c r="C674" s="13" t="s">
        <v>93</v>
      </c>
      <c r="D674" s="13" t="s">
        <v>39</v>
      </c>
      <c r="E674" s="13" t="s">
        <v>321</v>
      </c>
      <c r="F674" s="13"/>
      <c r="G674" s="15">
        <f>SUM(G675)</f>
        <v>0</v>
      </c>
    </row>
    <row r="675" spans="1:7" ht="32.25" customHeight="1" x14ac:dyDescent="0.25">
      <c r="A675" s="29" t="s">
        <v>115</v>
      </c>
      <c r="B675" s="13" t="s">
        <v>70</v>
      </c>
      <c r="C675" s="13" t="s">
        <v>93</v>
      </c>
      <c r="D675" s="13" t="s">
        <v>39</v>
      </c>
      <c r="E675" s="13" t="s">
        <v>321</v>
      </c>
      <c r="F675" s="13" t="s">
        <v>20</v>
      </c>
      <c r="G675" s="15"/>
    </row>
    <row r="676" spans="1:7" ht="23.25" customHeight="1" x14ac:dyDescent="0.25">
      <c r="A676" s="29" t="s">
        <v>330</v>
      </c>
      <c r="B676" s="13" t="s">
        <v>70</v>
      </c>
      <c r="C676" s="13" t="s">
        <v>93</v>
      </c>
      <c r="D676" s="13" t="s">
        <v>39</v>
      </c>
      <c r="E676" s="13" t="s">
        <v>329</v>
      </c>
      <c r="F676" s="13"/>
      <c r="G676" s="15">
        <f>SUM(G677+G678)</f>
        <v>0</v>
      </c>
    </row>
    <row r="677" spans="1:7" ht="23.25" customHeight="1" x14ac:dyDescent="0.25">
      <c r="A677" s="29" t="s">
        <v>117</v>
      </c>
      <c r="B677" s="13" t="s">
        <v>70</v>
      </c>
      <c r="C677" s="13" t="s">
        <v>93</v>
      </c>
      <c r="D677" s="13" t="s">
        <v>39</v>
      </c>
      <c r="E677" s="13" t="s">
        <v>329</v>
      </c>
      <c r="F677" s="13" t="s">
        <v>109</v>
      </c>
      <c r="G677" s="15"/>
    </row>
    <row r="678" spans="1:7" ht="32.25" customHeight="1" x14ac:dyDescent="0.25">
      <c r="A678" s="29" t="s">
        <v>121</v>
      </c>
      <c r="B678" s="13" t="s">
        <v>70</v>
      </c>
      <c r="C678" s="13" t="s">
        <v>93</v>
      </c>
      <c r="D678" s="13" t="s">
        <v>39</v>
      </c>
      <c r="E678" s="13" t="s">
        <v>329</v>
      </c>
      <c r="F678" s="13" t="s">
        <v>111</v>
      </c>
      <c r="G678" s="15"/>
    </row>
    <row r="679" spans="1:7" ht="32.25" customHeight="1" x14ac:dyDescent="0.25">
      <c r="A679" s="29" t="s">
        <v>339</v>
      </c>
      <c r="B679" s="13" t="s">
        <v>70</v>
      </c>
      <c r="C679" s="13" t="s">
        <v>93</v>
      </c>
      <c r="D679" s="13" t="s">
        <v>39</v>
      </c>
      <c r="E679" s="13" t="s">
        <v>338</v>
      </c>
      <c r="F679" s="13"/>
      <c r="G679" s="15">
        <f>G680</f>
        <v>0</v>
      </c>
    </row>
    <row r="680" spans="1:7" ht="32.25" customHeight="1" x14ac:dyDescent="0.25">
      <c r="A680" s="29" t="s">
        <v>121</v>
      </c>
      <c r="B680" s="13" t="s">
        <v>70</v>
      </c>
      <c r="C680" s="13" t="s">
        <v>93</v>
      </c>
      <c r="D680" s="13" t="s">
        <v>39</v>
      </c>
      <c r="E680" s="13" t="s">
        <v>338</v>
      </c>
      <c r="F680" s="13" t="s">
        <v>111</v>
      </c>
      <c r="G680" s="15"/>
    </row>
    <row r="681" spans="1:7" s="2" customFormat="1" ht="31.2" x14ac:dyDescent="0.25">
      <c r="A681" s="31" t="s">
        <v>422</v>
      </c>
      <c r="B681" s="13" t="s">
        <v>73</v>
      </c>
      <c r="C681" s="13"/>
      <c r="D681" s="13"/>
      <c r="E681" s="13"/>
      <c r="F681" s="13"/>
      <c r="G681" s="15">
        <f>SUM(G682)</f>
        <v>0</v>
      </c>
    </row>
    <row r="682" spans="1:7" s="2" customFormat="1" ht="31.2" x14ac:dyDescent="0.25">
      <c r="A682" s="31" t="s">
        <v>423</v>
      </c>
      <c r="B682" s="13" t="s">
        <v>73</v>
      </c>
      <c r="C682" s="13" t="s">
        <v>93</v>
      </c>
      <c r="D682" s="13"/>
      <c r="E682" s="13"/>
      <c r="F682" s="13"/>
      <c r="G682" s="15">
        <f>SUM(G683+G687)</f>
        <v>0</v>
      </c>
    </row>
    <row r="683" spans="1:7" s="2" customFormat="1" x14ac:dyDescent="0.25">
      <c r="A683" s="31" t="s">
        <v>17</v>
      </c>
      <c r="B683" s="13" t="s">
        <v>73</v>
      </c>
      <c r="C683" s="13" t="s">
        <v>93</v>
      </c>
      <c r="D683" s="13" t="s">
        <v>39</v>
      </c>
      <c r="E683" s="13" t="s">
        <v>41</v>
      </c>
      <c r="F683" s="13"/>
      <c r="G683" s="15">
        <f>SUM(G684:G686)</f>
        <v>0</v>
      </c>
    </row>
    <row r="684" spans="1:7" s="2" customFormat="1" ht="31.2" x14ac:dyDescent="0.25">
      <c r="A684" s="29" t="s">
        <v>18</v>
      </c>
      <c r="B684" s="13" t="s">
        <v>73</v>
      </c>
      <c r="C684" s="13" t="s">
        <v>93</v>
      </c>
      <c r="D684" s="13" t="s">
        <v>39</v>
      </c>
      <c r="E684" s="13" t="s">
        <v>41</v>
      </c>
      <c r="F684" s="13" t="s">
        <v>19</v>
      </c>
      <c r="G684" s="15"/>
    </row>
    <row r="685" spans="1:7" s="2" customFormat="1" ht="31.2" x14ac:dyDescent="0.25">
      <c r="A685" s="29" t="s">
        <v>115</v>
      </c>
      <c r="B685" s="13" t="s">
        <v>73</v>
      </c>
      <c r="C685" s="13" t="s">
        <v>93</v>
      </c>
      <c r="D685" s="13" t="s">
        <v>39</v>
      </c>
      <c r="E685" s="13" t="s">
        <v>41</v>
      </c>
      <c r="F685" s="13" t="s">
        <v>20</v>
      </c>
      <c r="G685" s="15"/>
    </row>
    <row r="686" spans="1:7" s="2" customFormat="1" x14ac:dyDescent="0.25">
      <c r="A686" s="29" t="s">
        <v>21</v>
      </c>
      <c r="B686" s="13" t="s">
        <v>73</v>
      </c>
      <c r="C686" s="13" t="s">
        <v>93</v>
      </c>
      <c r="D686" s="13" t="s">
        <v>39</v>
      </c>
      <c r="E686" s="13" t="s">
        <v>41</v>
      </c>
      <c r="F686" s="13" t="s">
        <v>22</v>
      </c>
      <c r="G686" s="15"/>
    </row>
    <row r="687" spans="1:7" s="2" customFormat="1" ht="46.8" x14ac:dyDescent="0.25">
      <c r="A687" s="31" t="s">
        <v>33</v>
      </c>
      <c r="B687" s="13" t="s">
        <v>73</v>
      </c>
      <c r="C687" s="13" t="s">
        <v>93</v>
      </c>
      <c r="D687" s="13" t="s">
        <v>39</v>
      </c>
      <c r="E687" s="13" t="s">
        <v>74</v>
      </c>
      <c r="F687" s="13"/>
      <c r="G687" s="15">
        <f>SUM(G688:G689)</f>
        <v>0</v>
      </c>
    </row>
    <row r="688" spans="1:7" s="2" customFormat="1" ht="31.2" x14ac:dyDescent="0.25">
      <c r="A688" s="29" t="s">
        <v>18</v>
      </c>
      <c r="B688" s="13" t="s">
        <v>73</v>
      </c>
      <c r="C688" s="13" t="s">
        <v>93</v>
      </c>
      <c r="D688" s="13" t="s">
        <v>39</v>
      </c>
      <c r="E688" s="13" t="s">
        <v>74</v>
      </c>
      <c r="F688" s="13" t="s">
        <v>19</v>
      </c>
      <c r="G688" s="15"/>
    </row>
    <row r="689" spans="1:7" s="2" customFormat="1" ht="31.2" x14ac:dyDescent="0.25">
      <c r="A689" s="29" t="s">
        <v>115</v>
      </c>
      <c r="B689" s="13" t="s">
        <v>73</v>
      </c>
      <c r="C689" s="13" t="s">
        <v>93</v>
      </c>
      <c r="D689" s="13" t="s">
        <v>39</v>
      </c>
      <c r="E689" s="13" t="s">
        <v>74</v>
      </c>
      <c r="F689" s="13" t="s">
        <v>20</v>
      </c>
      <c r="G689" s="15"/>
    </row>
    <row r="690" spans="1:7" s="2" customFormat="1" ht="33" customHeight="1" x14ac:dyDescent="0.25">
      <c r="A690" s="31" t="s">
        <v>424</v>
      </c>
      <c r="B690" s="13" t="s">
        <v>54</v>
      </c>
      <c r="C690" s="13"/>
      <c r="D690" s="13"/>
      <c r="E690" s="13"/>
      <c r="F690" s="13"/>
      <c r="G690" s="15">
        <f>SUM(G691)</f>
        <v>0</v>
      </c>
    </row>
    <row r="691" spans="1:7" s="2" customFormat="1" x14ac:dyDescent="0.25">
      <c r="A691" s="31" t="s">
        <v>36</v>
      </c>
      <c r="B691" s="13" t="s">
        <v>54</v>
      </c>
      <c r="C691" s="13" t="s">
        <v>58</v>
      </c>
      <c r="D691" s="13" t="s">
        <v>39</v>
      </c>
      <c r="E691" s="13"/>
      <c r="F691" s="13"/>
      <c r="G691" s="15">
        <f>SUM(G692)</f>
        <v>0</v>
      </c>
    </row>
    <row r="692" spans="1:7" s="2" customFormat="1" x14ac:dyDescent="0.25">
      <c r="A692" s="31" t="s">
        <v>6</v>
      </c>
      <c r="B692" s="13" t="s">
        <v>54</v>
      </c>
      <c r="C692" s="13" t="s">
        <v>58</v>
      </c>
      <c r="D692" s="13" t="s">
        <v>39</v>
      </c>
      <c r="E692" s="13" t="s">
        <v>55</v>
      </c>
      <c r="F692" s="13"/>
      <c r="G692" s="15">
        <f>SUM(G693:G693)</f>
        <v>0</v>
      </c>
    </row>
    <row r="693" spans="1:7" s="2" customFormat="1" ht="31.2" x14ac:dyDescent="0.25">
      <c r="A693" s="29" t="s">
        <v>115</v>
      </c>
      <c r="B693" s="13" t="s">
        <v>54</v>
      </c>
      <c r="C693" s="13" t="s">
        <v>58</v>
      </c>
      <c r="D693" s="13" t="s">
        <v>39</v>
      </c>
      <c r="E693" s="13" t="s">
        <v>55</v>
      </c>
      <c r="F693" s="13" t="s">
        <v>20</v>
      </c>
      <c r="G693" s="15"/>
    </row>
    <row r="694" spans="1:7" s="2" customFormat="1" ht="22.5" customHeight="1" x14ac:dyDescent="0.25">
      <c r="A694" s="11"/>
      <c r="B694" s="12"/>
      <c r="C694" s="12"/>
      <c r="D694" s="12"/>
      <c r="E694" s="12"/>
      <c r="F694" s="12"/>
      <c r="G694" s="49"/>
    </row>
    <row r="695" spans="1:7" s="2" customFormat="1" ht="3.6" customHeight="1" x14ac:dyDescent="0.25">
      <c r="A695" s="11"/>
      <c r="B695" s="12"/>
      <c r="C695" s="12"/>
      <c r="D695" s="12"/>
      <c r="E695" s="12"/>
      <c r="F695" s="12"/>
      <c r="G695" s="49"/>
    </row>
    <row r="696" spans="1:7" s="2" customFormat="1" ht="24" customHeight="1" x14ac:dyDescent="0.35">
      <c r="A696" s="131" t="s">
        <v>350</v>
      </c>
      <c r="B696" s="131"/>
      <c r="C696" s="10"/>
      <c r="D696" s="9"/>
      <c r="E696" s="50"/>
      <c r="F696" s="50"/>
      <c r="G696" s="50"/>
    </row>
    <row r="697" spans="1:7" s="2" customFormat="1" ht="18" customHeight="1" x14ac:dyDescent="0.35">
      <c r="A697" s="125" t="s">
        <v>334</v>
      </c>
      <c r="B697" s="125"/>
      <c r="C697" s="10"/>
      <c r="D697" s="9"/>
      <c r="E697" s="9"/>
      <c r="F697" s="9"/>
      <c r="G697" s="50"/>
    </row>
    <row r="698" spans="1:7" s="2" customFormat="1" ht="17.25" customHeight="1" x14ac:dyDescent="0.35">
      <c r="A698" s="126" t="s">
        <v>335</v>
      </c>
      <c r="B698" s="126"/>
      <c r="C698" s="10"/>
      <c r="D698" s="9"/>
      <c r="F698" s="117" t="s">
        <v>349</v>
      </c>
      <c r="G698" s="117"/>
    </row>
    <row r="699" spans="1:7" s="2" customFormat="1" ht="78.599999999999994" customHeight="1" x14ac:dyDescent="0.25">
      <c r="A699" s="5"/>
      <c r="B699" s="7"/>
      <c r="C699" s="6"/>
      <c r="D699" s="7"/>
      <c r="E699" s="7"/>
      <c r="F699" s="7"/>
      <c r="G699" s="8"/>
    </row>
    <row r="700" spans="1:7" s="2" customFormat="1" ht="33.6" customHeight="1" x14ac:dyDescent="0.25">
      <c r="A700" s="4"/>
      <c r="B700" s="7"/>
      <c r="C700" s="6"/>
      <c r="D700" s="7"/>
      <c r="E700" s="7"/>
      <c r="F700" s="7"/>
      <c r="G700" s="8"/>
    </row>
    <row r="701" spans="1:7" s="2" customFormat="1" ht="22.5" customHeight="1" x14ac:dyDescent="0.25">
      <c r="A701" s="4"/>
      <c r="B701" s="7"/>
      <c r="C701" s="6"/>
      <c r="D701" s="7"/>
      <c r="E701" s="7"/>
      <c r="F701" s="7"/>
      <c r="G701" s="8"/>
    </row>
    <row r="702" spans="1:7" s="2" customFormat="1" ht="21.75" customHeight="1" x14ac:dyDescent="0.25">
      <c r="A702" s="4"/>
      <c r="B702" s="7"/>
      <c r="C702" s="6"/>
      <c r="D702" s="7"/>
      <c r="E702" s="7"/>
      <c r="F702" s="7"/>
      <c r="G702" s="8"/>
    </row>
    <row r="703" spans="1:7" s="2" customFormat="1" ht="32.25" customHeight="1" x14ac:dyDescent="0.25">
      <c r="A703" s="4"/>
      <c r="B703" s="7"/>
      <c r="C703" s="6"/>
      <c r="D703" s="7"/>
      <c r="E703" s="7"/>
      <c r="F703" s="7"/>
      <c r="G703" s="8"/>
    </row>
    <row r="704" spans="1:7" s="2" customFormat="1" ht="19.2" customHeight="1" x14ac:dyDescent="0.25">
      <c r="A704" s="4"/>
      <c r="B704" s="7"/>
      <c r="C704" s="6"/>
      <c r="D704" s="7"/>
      <c r="E704" s="7"/>
      <c r="F704" s="7"/>
      <c r="G704" s="8"/>
    </row>
    <row r="705" spans="1:7" s="2" customFormat="1" x14ac:dyDescent="0.25">
      <c r="A705" s="4"/>
      <c r="B705" s="7"/>
      <c r="C705" s="6"/>
      <c r="D705" s="7"/>
      <c r="E705" s="7"/>
      <c r="F705" s="7"/>
      <c r="G705" s="8"/>
    </row>
    <row r="706" spans="1:7" s="2" customFormat="1" ht="33.75" customHeight="1" x14ac:dyDescent="0.25">
      <c r="A706" s="4"/>
      <c r="B706" s="7"/>
      <c r="C706" s="6"/>
      <c r="D706" s="7"/>
      <c r="E706" s="7"/>
      <c r="F706" s="7"/>
      <c r="G706" s="8"/>
    </row>
    <row r="707" spans="1:7" s="2" customFormat="1" ht="36.6" customHeight="1" x14ac:dyDescent="0.25">
      <c r="A707" s="4"/>
      <c r="B707" s="7"/>
      <c r="C707" s="6"/>
      <c r="D707" s="7"/>
      <c r="E707" s="7"/>
      <c r="F707" s="6"/>
      <c r="G707" s="8"/>
    </row>
    <row r="708" spans="1:7" s="2" customFormat="1" ht="15.6" customHeight="1" x14ac:dyDescent="0.25">
      <c r="A708" s="4"/>
      <c r="B708" s="7"/>
      <c r="C708" s="6"/>
      <c r="D708" s="7"/>
      <c r="E708" s="7"/>
      <c r="F708" s="6"/>
      <c r="G708" s="8"/>
    </row>
    <row r="709" spans="1:7" s="2" customFormat="1" ht="45.75" customHeight="1" x14ac:dyDescent="0.25">
      <c r="A709" s="4"/>
      <c r="B709" s="7"/>
      <c r="C709" s="6"/>
      <c r="D709" s="7"/>
      <c r="E709" s="7"/>
      <c r="F709" s="7"/>
      <c r="G709" s="8"/>
    </row>
    <row r="710" spans="1:7" s="2" customFormat="1" ht="33" customHeight="1" x14ac:dyDescent="0.25">
      <c r="A710" s="4"/>
      <c r="B710" s="7"/>
      <c r="C710" s="6"/>
      <c r="D710" s="7"/>
      <c r="E710" s="7"/>
      <c r="F710" s="6"/>
      <c r="G710" s="8"/>
    </row>
    <row r="711" spans="1:7" s="2" customFormat="1" ht="32.25" customHeight="1" x14ac:dyDescent="0.25">
      <c r="A711" s="4"/>
      <c r="B711" s="7"/>
      <c r="C711" s="6"/>
      <c r="D711" s="7"/>
      <c r="E711" s="7"/>
      <c r="F711" s="7"/>
      <c r="G711" s="8"/>
    </row>
    <row r="712" spans="1:7" ht="18.600000000000001" customHeight="1" x14ac:dyDescent="0.25"/>
    <row r="714" spans="1:7" ht="53.25" customHeight="1" x14ac:dyDescent="0.25"/>
    <row r="715" spans="1:7" ht="36" customHeight="1" x14ac:dyDescent="0.25"/>
    <row r="716" spans="1:7" ht="18" customHeight="1" x14ac:dyDescent="0.25"/>
    <row r="717" spans="1:7" ht="19.2" customHeight="1" x14ac:dyDescent="0.25">
      <c r="B717" s="1"/>
      <c r="C717" s="1"/>
      <c r="D717" s="1"/>
      <c r="E717" s="1"/>
      <c r="F717" s="6"/>
      <c r="G717" s="1"/>
    </row>
    <row r="718" spans="1:7" ht="21" customHeight="1" x14ac:dyDescent="0.25">
      <c r="A718" s="1"/>
    </row>
    <row r="719" spans="1:7" ht="36.75" customHeight="1" x14ac:dyDescent="0.25"/>
    <row r="720" spans="1:7" ht="21.6" customHeight="1" x14ac:dyDescent="0.25">
      <c r="B720" s="1"/>
      <c r="C720" s="1"/>
      <c r="D720" s="1"/>
      <c r="E720" s="1"/>
      <c r="F720" s="6"/>
      <c r="G720" s="1"/>
    </row>
    <row r="721" spans="1:9" ht="6.6" customHeight="1" x14ac:dyDescent="0.25">
      <c r="A721" s="1"/>
    </row>
    <row r="722" spans="1:9" ht="58.95" customHeight="1" x14ac:dyDescent="0.25"/>
    <row r="723" spans="1:9" ht="18" x14ac:dyDescent="0.35">
      <c r="H723" s="50"/>
      <c r="I723" s="50"/>
    </row>
    <row r="726" spans="1:9" ht="37.5" customHeight="1" x14ac:dyDescent="0.25"/>
    <row r="727" spans="1:9" ht="23.25" customHeight="1" x14ac:dyDescent="0.25">
      <c r="B727" s="1"/>
      <c r="C727" s="1"/>
      <c r="D727" s="1"/>
      <c r="E727" s="1"/>
      <c r="F727" s="6"/>
      <c r="G727" s="1"/>
    </row>
    <row r="728" spans="1:9" x14ac:dyDescent="0.25">
      <c r="A728" s="1"/>
    </row>
    <row r="729" spans="1:9" ht="24.75" customHeight="1" x14ac:dyDescent="0.25"/>
    <row r="731" spans="1:9" x14ac:dyDescent="0.25">
      <c r="B731" s="1"/>
      <c r="C731" s="1"/>
      <c r="D731" s="1"/>
      <c r="E731" s="1"/>
      <c r="G731" s="1"/>
    </row>
    <row r="732" spans="1:9" x14ac:dyDescent="0.25">
      <c r="A732" s="1"/>
      <c r="B732" s="1"/>
      <c r="C732" s="1"/>
      <c r="D732" s="1"/>
      <c r="E732" s="1"/>
      <c r="G732" s="1"/>
    </row>
    <row r="733" spans="1:9" x14ac:dyDescent="0.25">
      <c r="A733" s="1"/>
      <c r="B733" s="1"/>
      <c r="C733" s="1"/>
      <c r="D733" s="1"/>
      <c r="E733" s="1"/>
      <c r="G733" s="1"/>
    </row>
    <row r="734" spans="1:9" x14ac:dyDescent="0.25">
      <c r="A734" s="1"/>
      <c r="B734" s="1"/>
      <c r="C734" s="1"/>
      <c r="D734" s="1"/>
      <c r="E734" s="1"/>
      <c r="G734" s="1"/>
    </row>
    <row r="735" spans="1:9" x14ac:dyDescent="0.25">
      <c r="A735" s="1"/>
      <c r="B735" s="1"/>
      <c r="C735" s="1"/>
      <c r="D735" s="1"/>
      <c r="E735" s="1"/>
      <c r="G735" s="1"/>
    </row>
    <row r="736" spans="1:9" ht="21.75" customHeight="1" x14ac:dyDescent="0.25">
      <c r="A736" s="1"/>
    </row>
    <row r="738" spans="1:7" x14ac:dyDescent="0.25">
      <c r="B738" s="1"/>
      <c r="C738" s="1"/>
      <c r="D738" s="1"/>
      <c r="E738" s="1"/>
      <c r="F738" s="6"/>
      <c r="G738" s="1"/>
    </row>
    <row r="739" spans="1:7" ht="23.25" customHeight="1" x14ac:dyDescent="0.25">
      <c r="A739" s="1"/>
      <c r="B739" s="1"/>
      <c r="C739" s="1"/>
      <c r="D739" s="1"/>
      <c r="E739" s="1"/>
      <c r="F739" s="6"/>
      <c r="G739" s="1"/>
    </row>
    <row r="740" spans="1:7" x14ac:dyDescent="0.25">
      <c r="A740" s="1"/>
      <c r="B740" s="1"/>
      <c r="C740" s="1"/>
      <c r="D740" s="1"/>
      <c r="E740" s="1"/>
      <c r="F740" s="6"/>
      <c r="G740" s="1"/>
    </row>
    <row r="741" spans="1:7" x14ac:dyDescent="0.25">
      <c r="A741" s="1"/>
      <c r="B741" s="1"/>
      <c r="C741" s="1"/>
      <c r="D741" s="1"/>
      <c r="E741" s="1"/>
      <c r="F741" s="6"/>
      <c r="G741" s="1"/>
    </row>
    <row r="742" spans="1:7" x14ac:dyDescent="0.25">
      <c r="A742" s="1"/>
      <c r="B742" s="1"/>
      <c r="C742" s="1"/>
      <c r="D742" s="1"/>
      <c r="E742" s="1"/>
      <c r="F742" s="6"/>
      <c r="G742" s="1"/>
    </row>
    <row r="743" spans="1:7" x14ac:dyDescent="0.25">
      <c r="A743" s="1"/>
    </row>
    <row r="744" spans="1:7" x14ac:dyDescent="0.25">
      <c r="B744" s="1"/>
      <c r="C744" s="1"/>
      <c r="D744" s="1"/>
      <c r="E744" s="1"/>
      <c r="G744" s="1"/>
    </row>
    <row r="745" spans="1:7" x14ac:dyDescent="0.25">
      <c r="A745" s="1"/>
    </row>
    <row r="746" spans="1:7" ht="24" customHeight="1" x14ac:dyDescent="0.25"/>
    <row r="748" spans="1:7" x14ac:dyDescent="0.25">
      <c r="B748" s="1"/>
      <c r="C748" s="1"/>
      <c r="D748" s="1"/>
      <c r="E748" s="1"/>
      <c r="G748" s="1"/>
    </row>
    <row r="749" spans="1:7" x14ac:dyDescent="0.25">
      <c r="A749" s="1"/>
    </row>
    <row r="750" spans="1:7" x14ac:dyDescent="0.25">
      <c r="B750" s="1"/>
      <c r="C750" s="1"/>
      <c r="D750" s="1"/>
      <c r="E750" s="1"/>
      <c r="G750" s="1"/>
    </row>
    <row r="751" spans="1:7" x14ac:dyDescent="0.25">
      <c r="A751" s="1"/>
      <c r="B751" s="1"/>
      <c r="C751" s="1"/>
      <c r="D751" s="1"/>
      <c r="E751" s="1"/>
      <c r="F751" s="6"/>
      <c r="G751" s="1"/>
    </row>
    <row r="752" spans="1:7" x14ac:dyDescent="0.25">
      <c r="A752" s="1"/>
      <c r="B752" s="1"/>
      <c r="C752" s="1"/>
      <c r="D752" s="1"/>
      <c r="E752" s="1"/>
      <c r="G752" s="1"/>
    </row>
    <row r="753" spans="1:7" x14ac:dyDescent="0.25">
      <c r="A753" s="1"/>
      <c r="B753" s="1"/>
      <c r="C753" s="1"/>
      <c r="D753" s="1"/>
      <c r="E753" s="1"/>
      <c r="G753" s="1"/>
    </row>
    <row r="754" spans="1:7" x14ac:dyDescent="0.25">
      <c r="A754" s="1"/>
    </row>
    <row r="755" spans="1:7" x14ac:dyDescent="0.25">
      <c r="B755" s="1"/>
      <c r="C755" s="1"/>
      <c r="D755" s="1"/>
      <c r="E755" s="1"/>
      <c r="F755" s="6"/>
      <c r="G755" s="1"/>
    </row>
    <row r="756" spans="1:7" x14ac:dyDescent="0.25">
      <c r="A756" s="1"/>
      <c r="B756" s="1"/>
      <c r="C756" s="1"/>
      <c r="D756" s="1"/>
      <c r="E756" s="1"/>
      <c r="G756" s="1"/>
    </row>
    <row r="757" spans="1:7" ht="18.75" customHeight="1" x14ac:dyDescent="0.25">
      <c r="A757" s="1"/>
      <c r="B757" s="1"/>
      <c r="C757" s="1"/>
      <c r="D757" s="1"/>
      <c r="E757" s="1"/>
      <c r="F757" s="6"/>
      <c r="G757" s="1"/>
    </row>
    <row r="758" spans="1:7" ht="18.75" customHeight="1" x14ac:dyDescent="0.25">
      <c r="A758" s="1"/>
    </row>
    <row r="759" spans="1:7" ht="15.75" customHeight="1" x14ac:dyDescent="0.25">
      <c r="B759" s="1"/>
      <c r="C759" s="1"/>
      <c r="D759" s="1"/>
      <c r="E759" s="1"/>
      <c r="F759" s="6"/>
      <c r="G759" s="1"/>
    </row>
    <row r="760" spans="1:7" ht="24" customHeight="1" x14ac:dyDescent="0.25">
      <c r="A760" s="1"/>
      <c r="B760" s="1"/>
      <c r="C760" s="1"/>
      <c r="D760" s="1"/>
      <c r="E760" s="1"/>
      <c r="F760" s="6"/>
      <c r="G760" s="1"/>
    </row>
    <row r="761" spans="1:7" ht="18" customHeight="1" x14ac:dyDescent="0.25">
      <c r="A761" s="1"/>
      <c r="B761" s="1"/>
      <c r="C761" s="1"/>
      <c r="D761" s="1"/>
      <c r="E761" s="1"/>
      <c r="G761" s="1"/>
    </row>
    <row r="762" spans="1:7" x14ac:dyDescent="0.25">
      <c r="A762" s="1"/>
    </row>
    <row r="763" spans="1:7" x14ac:dyDescent="0.25">
      <c r="B763" s="1"/>
      <c r="C763" s="1"/>
      <c r="D763" s="1"/>
      <c r="E763" s="1"/>
      <c r="F763" s="6"/>
      <c r="G763" s="1"/>
    </row>
    <row r="764" spans="1:7" x14ac:dyDescent="0.25">
      <c r="A764" s="1"/>
      <c r="B764" s="1"/>
      <c r="C764" s="1"/>
      <c r="D764" s="1"/>
      <c r="E764" s="1"/>
      <c r="G764" s="1"/>
    </row>
    <row r="765" spans="1:7" x14ac:dyDescent="0.25">
      <c r="A765" s="1"/>
    </row>
    <row r="766" spans="1:7" x14ac:dyDescent="0.25">
      <c r="B766" s="1"/>
      <c r="C766" s="1"/>
      <c r="D766" s="1"/>
      <c r="E766" s="1"/>
      <c r="F766" s="6"/>
      <c r="G766" s="1"/>
    </row>
    <row r="767" spans="1:7" x14ac:dyDescent="0.25">
      <c r="A767" s="1"/>
      <c r="B767" s="1"/>
      <c r="C767" s="1"/>
      <c r="D767" s="1"/>
      <c r="E767" s="1"/>
      <c r="F767" s="6"/>
      <c r="G767" s="1"/>
    </row>
    <row r="768" spans="1:7" x14ac:dyDescent="0.25">
      <c r="A768" s="1"/>
      <c r="B768" s="1"/>
      <c r="C768" s="1"/>
      <c r="D768" s="1"/>
      <c r="E768" s="1"/>
      <c r="F768" s="6"/>
      <c r="G768" s="1"/>
    </row>
    <row r="769" spans="1:7" x14ac:dyDescent="0.25">
      <c r="A769" s="1"/>
      <c r="B769" s="1"/>
      <c r="C769" s="1"/>
      <c r="D769" s="1"/>
      <c r="E769" s="1"/>
      <c r="G769" s="1"/>
    </row>
    <row r="770" spans="1:7" ht="48.75" customHeight="1" x14ac:dyDescent="0.25">
      <c r="A770" s="1"/>
    </row>
    <row r="771" spans="1:7" x14ac:dyDescent="0.25">
      <c r="B771" s="1"/>
      <c r="C771" s="1"/>
      <c r="D771" s="1"/>
      <c r="E771" s="1"/>
      <c r="F771" s="6"/>
      <c r="G771" s="1"/>
    </row>
    <row r="772" spans="1:7" x14ac:dyDescent="0.25">
      <c r="A772" s="1"/>
    </row>
    <row r="774" spans="1:7" ht="38.25" customHeight="1" x14ac:dyDescent="0.25">
      <c r="B774" s="1"/>
      <c r="C774" s="1"/>
      <c r="D774" s="1"/>
      <c r="E774" s="1"/>
      <c r="G774" s="1"/>
    </row>
    <row r="775" spans="1:7" x14ac:dyDescent="0.25">
      <c r="A775" s="1"/>
    </row>
    <row r="776" spans="1:7" ht="48" customHeight="1" x14ac:dyDescent="0.25">
      <c r="B776" s="1"/>
      <c r="C776" s="1"/>
      <c r="D776" s="1"/>
      <c r="E776" s="1"/>
      <c r="F776" s="6"/>
      <c r="G776" s="1"/>
    </row>
    <row r="777" spans="1:7" x14ac:dyDescent="0.25">
      <c r="A777" s="1"/>
      <c r="B777" s="1"/>
      <c r="C777" s="1"/>
      <c r="D777" s="1"/>
      <c r="E777" s="1"/>
      <c r="G777" s="1"/>
    </row>
    <row r="778" spans="1:7" ht="51" customHeight="1" x14ac:dyDescent="0.25">
      <c r="A778" s="1"/>
      <c r="B778" s="1"/>
      <c r="C778" s="1"/>
      <c r="D778" s="1"/>
      <c r="E778" s="1"/>
      <c r="F778" s="6"/>
      <c r="G778" s="1"/>
    </row>
    <row r="779" spans="1:7" ht="32.25" customHeight="1" x14ac:dyDescent="0.25">
      <c r="A779" s="1"/>
    </row>
    <row r="781" spans="1:7" x14ac:dyDescent="0.25">
      <c r="B781" s="1"/>
      <c r="C781" s="1"/>
      <c r="D781" s="1"/>
      <c r="E781" s="1"/>
      <c r="F781" s="6"/>
      <c r="G781" s="1"/>
    </row>
    <row r="782" spans="1:7" ht="48" customHeight="1" x14ac:dyDescent="0.25">
      <c r="A782" s="1"/>
    </row>
    <row r="783" spans="1:7" x14ac:dyDescent="0.25">
      <c r="B783" s="1"/>
      <c r="C783" s="1"/>
      <c r="D783" s="1"/>
      <c r="E783" s="1"/>
      <c r="F783" s="6"/>
      <c r="G783" s="1"/>
    </row>
    <row r="784" spans="1:7" x14ac:dyDescent="0.25">
      <c r="A784" s="1"/>
      <c r="B784" s="1"/>
      <c r="C784" s="1"/>
      <c r="D784" s="1"/>
      <c r="E784" s="1"/>
      <c r="F784" s="6"/>
      <c r="G784" s="1"/>
    </row>
    <row r="785" spans="1:7" ht="18" customHeight="1" x14ac:dyDescent="0.25">
      <c r="A785" s="1"/>
    </row>
    <row r="786" spans="1:7" ht="50.25" customHeight="1" x14ac:dyDescent="0.25"/>
    <row r="787" spans="1:7" ht="47.25" customHeight="1" x14ac:dyDescent="0.25"/>
    <row r="789" spans="1:7" x14ac:dyDescent="0.25">
      <c r="B789" s="1"/>
      <c r="C789" s="1"/>
      <c r="D789" s="1"/>
      <c r="E789" s="1"/>
      <c r="G789" s="1"/>
    </row>
    <row r="790" spans="1:7" ht="51.75" customHeight="1" x14ac:dyDescent="0.25">
      <c r="A790" s="1"/>
    </row>
    <row r="791" spans="1:7" x14ac:dyDescent="0.25">
      <c r="B791" s="1"/>
      <c r="C791" s="1"/>
      <c r="D791" s="1"/>
      <c r="E791" s="1"/>
      <c r="G791" s="1"/>
    </row>
    <row r="792" spans="1:7" x14ac:dyDescent="0.25">
      <c r="A792" s="1"/>
    </row>
    <row r="793" spans="1:7" x14ac:dyDescent="0.25">
      <c r="B793" s="1"/>
      <c r="C793" s="1"/>
      <c r="D793" s="1"/>
      <c r="E793" s="1"/>
      <c r="G793" s="1"/>
    </row>
    <row r="794" spans="1:7" x14ac:dyDescent="0.25">
      <c r="A794" s="1"/>
    </row>
    <row r="795" spans="1:7" ht="50.25" customHeight="1" x14ac:dyDescent="0.25">
      <c r="B795" s="1"/>
      <c r="C795" s="1"/>
      <c r="D795" s="1"/>
      <c r="E795" s="1"/>
      <c r="G795" s="1"/>
    </row>
    <row r="796" spans="1:7" x14ac:dyDescent="0.25">
      <c r="A796" s="1"/>
      <c r="B796" s="1"/>
      <c r="C796" s="1"/>
      <c r="D796" s="1"/>
      <c r="E796" s="1"/>
      <c r="F796" s="6"/>
      <c r="G796" s="1"/>
    </row>
    <row r="797" spans="1:7" ht="32.25" customHeight="1" x14ac:dyDescent="0.25">
      <c r="A797" s="1"/>
    </row>
    <row r="798" spans="1:7" x14ac:dyDescent="0.25">
      <c r="B798" s="1"/>
      <c r="C798" s="1"/>
      <c r="D798" s="1"/>
      <c r="E798" s="1"/>
      <c r="F798" s="6"/>
      <c r="G798" s="1"/>
    </row>
    <row r="799" spans="1:7" x14ac:dyDescent="0.25">
      <c r="A799" s="1"/>
      <c r="B799" s="1"/>
      <c r="C799" s="1"/>
      <c r="D799" s="1"/>
      <c r="E799" s="1"/>
      <c r="G799" s="1"/>
    </row>
    <row r="800" spans="1:7" ht="53.25" customHeight="1" x14ac:dyDescent="0.25">
      <c r="A800" s="1"/>
      <c r="B800" s="1"/>
      <c r="C800" s="1"/>
      <c r="D800" s="1"/>
      <c r="E800" s="1"/>
      <c r="F800" s="6"/>
      <c r="G800" s="1"/>
    </row>
    <row r="801" spans="1:7" x14ac:dyDescent="0.25">
      <c r="A801" s="1"/>
    </row>
    <row r="802" spans="1:7" ht="66" customHeight="1" x14ac:dyDescent="0.25">
      <c r="B802" s="1"/>
      <c r="C802" s="1"/>
      <c r="D802" s="1"/>
      <c r="E802" s="1"/>
      <c r="F802" s="6"/>
      <c r="G802" s="1"/>
    </row>
    <row r="803" spans="1:7" ht="51" customHeight="1" x14ac:dyDescent="0.25">
      <c r="A803" s="1"/>
      <c r="B803" s="1"/>
      <c r="C803" s="1"/>
      <c r="D803" s="1"/>
      <c r="E803" s="1"/>
      <c r="F803" s="6"/>
      <c r="G803" s="1"/>
    </row>
    <row r="804" spans="1:7" x14ac:dyDescent="0.25">
      <c r="A804" s="1"/>
    </row>
    <row r="805" spans="1:7" x14ac:dyDescent="0.25">
      <c r="B805" s="1"/>
      <c r="C805" s="1"/>
      <c r="D805" s="1"/>
      <c r="E805" s="1"/>
      <c r="F805" s="6"/>
      <c r="G805" s="1"/>
    </row>
    <row r="806" spans="1:7" x14ac:dyDescent="0.25">
      <c r="A806" s="1"/>
      <c r="B806" s="1"/>
      <c r="C806" s="1"/>
      <c r="D806" s="1"/>
      <c r="E806" s="1"/>
      <c r="F806" s="6"/>
      <c r="G806" s="1"/>
    </row>
    <row r="807" spans="1:7" x14ac:dyDescent="0.25">
      <c r="A807" s="1"/>
    </row>
    <row r="813" spans="1:7" x14ac:dyDescent="0.25">
      <c r="B813" s="1"/>
      <c r="C813" s="1"/>
      <c r="D813" s="1"/>
      <c r="E813" s="1"/>
      <c r="F813" s="6"/>
      <c r="G813" s="1"/>
    </row>
    <row r="814" spans="1:7" x14ac:dyDescent="0.25">
      <c r="A814" s="1"/>
    </row>
    <row r="815" spans="1:7" ht="115.5" customHeight="1" x14ac:dyDescent="0.25">
      <c r="B815" s="1"/>
      <c r="C815" s="1"/>
      <c r="D815" s="1"/>
      <c r="E815" s="1"/>
      <c r="G815" s="1"/>
    </row>
    <row r="816" spans="1:7" x14ac:dyDescent="0.25">
      <c r="A816" s="1"/>
      <c r="B816" s="1"/>
      <c r="C816" s="1"/>
      <c r="D816" s="1"/>
      <c r="E816" s="1"/>
      <c r="G816" s="1"/>
    </row>
    <row r="817" spans="1:7" ht="131.25" customHeight="1" x14ac:dyDescent="0.25">
      <c r="A817" s="1"/>
      <c r="B817" s="1"/>
      <c r="C817" s="1"/>
      <c r="D817" s="1"/>
      <c r="E817" s="1"/>
      <c r="G817" s="1"/>
    </row>
    <row r="818" spans="1:7" x14ac:dyDescent="0.25">
      <c r="A818" s="1"/>
      <c r="B818" s="1"/>
      <c r="C818" s="1"/>
      <c r="D818" s="1"/>
      <c r="E818" s="1"/>
      <c r="G818" s="1"/>
    </row>
    <row r="819" spans="1:7" ht="38.25" customHeight="1" x14ac:dyDescent="0.25">
      <c r="A819" s="1"/>
    </row>
    <row r="821" spans="1:7" ht="78" customHeight="1" x14ac:dyDescent="0.25"/>
    <row r="822" spans="1:7" ht="22.5" customHeight="1" x14ac:dyDescent="0.25">
      <c r="B822" s="1"/>
      <c r="C822" s="1"/>
      <c r="D822" s="1"/>
      <c r="E822" s="1"/>
      <c r="F822" s="6"/>
      <c r="G822" s="1"/>
    </row>
    <row r="823" spans="1:7" x14ac:dyDescent="0.25">
      <c r="A823" s="1"/>
      <c r="B823" s="1"/>
      <c r="C823" s="1"/>
      <c r="D823" s="1"/>
      <c r="E823" s="1"/>
      <c r="F823" s="6"/>
      <c r="G823" s="1"/>
    </row>
    <row r="824" spans="1:7" ht="24" customHeight="1" x14ac:dyDescent="0.25">
      <c r="A824" s="1"/>
      <c r="B824" s="1"/>
      <c r="C824" s="1"/>
      <c r="D824" s="1"/>
      <c r="E824" s="1"/>
      <c r="F824" s="6"/>
      <c r="G824" s="1"/>
    </row>
    <row r="825" spans="1:7" ht="66" customHeight="1" x14ac:dyDescent="0.25">
      <c r="A825" s="1"/>
      <c r="B825" s="1"/>
      <c r="C825" s="1"/>
      <c r="D825" s="1"/>
      <c r="E825" s="1"/>
      <c r="F825" s="6"/>
      <c r="G825" s="1"/>
    </row>
    <row r="826" spans="1:7" x14ac:dyDescent="0.25">
      <c r="A826" s="1"/>
    </row>
    <row r="829" spans="1:7" x14ac:dyDescent="0.25">
      <c r="B829" s="1"/>
      <c r="C829" s="1"/>
      <c r="D829" s="1"/>
      <c r="E829" s="1"/>
      <c r="F829" s="6"/>
      <c r="G829" s="1"/>
    </row>
    <row r="830" spans="1:7" x14ac:dyDescent="0.25">
      <c r="A830" s="1"/>
      <c r="B830" s="1"/>
      <c r="C830" s="1"/>
      <c r="D830" s="1"/>
      <c r="E830" s="1"/>
      <c r="F830" s="6"/>
      <c r="G830" s="1"/>
    </row>
    <row r="831" spans="1:7" x14ac:dyDescent="0.25">
      <c r="A831" s="1"/>
    </row>
    <row r="832" spans="1:7" ht="18" customHeight="1" x14ac:dyDescent="0.25"/>
    <row r="833" spans="1:7" x14ac:dyDescent="0.25">
      <c r="B833" s="1"/>
      <c r="C833" s="1"/>
      <c r="D833" s="1"/>
      <c r="E833" s="1"/>
      <c r="G833" s="1"/>
    </row>
    <row r="834" spans="1:7" x14ac:dyDescent="0.25">
      <c r="A834" s="1"/>
    </row>
    <row r="840" spans="1:7" x14ac:dyDescent="0.25">
      <c r="B840" s="1"/>
      <c r="C840" s="1"/>
      <c r="D840" s="1"/>
      <c r="E840" s="1"/>
      <c r="F840" s="6"/>
      <c r="G840" s="1"/>
    </row>
    <row r="841" spans="1:7" ht="22.5" customHeight="1" x14ac:dyDescent="0.25">
      <c r="A841" s="1"/>
    </row>
    <row r="842" spans="1:7" ht="48" customHeight="1" x14ac:dyDescent="0.25"/>
    <row r="843" spans="1:7" ht="21" customHeight="1" x14ac:dyDescent="0.25">
      <c r="B843" s="1"/>
      <c r="C843" s="1"/>
      <c r="D843" s="1"/>
      <c r="E843" s="1"/>
      <c r="G843" s="1"/>
    </row>
    <row r="844" spans="1:7" ht="51" customHeight="1" x14ac:dyDescent="0.25">
      <c r="A844" s="1"/>
    </row>
    <row r="847" spans="1:7" x14ac:dyDescent="0.25">
      <c r="B847" s="1"/>
      <c r="C847" s="1"/>
      <c r="D847" s="1"/>
      <c r="E847" s="1"/>
      <c r="G847" s="1"/>
    </row>
    <row r="848" spans="1:7" ht="28.5" customHeight="1" x14ac:dyDescent="0.25">
      <c r="A848" s="1"/>
    </row>
    <row r="849" spans="1:7" ht="23.25" customHeight="1" x14ac:dyDescent="0.25"/>
    <row r="850" spans="1:7" x14ac:dyDescent="0.25">
      <c r="B850" s="1"/>
      <c r="C850" s="1"/>
      <c r="D850" s="1"/>
      <c r="E850" s="1"/>
      <c r="F850" s="6"/>
      <c r="G850" s="1"/>
    </row>
    <row r="851" spans="1:7" x14ac:dyDescent="0.25">
      <c r="A851" s="1"/>
      <c r="B851" s="1"/>
      <c r="C851" s="1"/>
      <c r="D851" s="1"/>
      <c r="E851" s="1"/>
      <c r="G851" s="1"/>
    </row>
    <row r="852" spans="1:7" x14ac:dyDescent="0.25">
      <c r="A852" s="1"/>
    </row>
    <row r="854" spans="1:7" x14ac:dyDescent="0.25">
      <c r="B854" s="1"/>
      <c r="C854" s="1"/>
      <c r="D854" s="1"/>
      <c r="E854" s="1"/>
      <c r="F854" s="6"/>
      <c r="G854" s="1"/>
    </row>
    <row r="855" spans="1:7" x14ac:dyDescent="0.25">
      <c r="A855" s="1"/>
    </row>
    <row r="856" spans="1:7" x14ac:dyDescent="0.25">
      <c r="B856" s="1"/>
      <c r="C856" s="1"/>
      <c r="D856" s="1"/>
      <c r="E856" s="1"/>
      <c r="G856" s="1"/>
    </row>
    <row r="857" spans="1:7" x14ac:dyDescent="0.25">
      <c r="A857" s="1"/>
    </row>
    <row r="858" spans="1:7" x14ac:dyDescent="0.25">
      <c r="B858" s="1"/>
      <c r="C858" s="1"/>
      <c r="D858" s="1"/>
      <c r="E858" s="1"/>
      <c r="F858" s="6"/>
      <c r="G858" s="1"/>
    </row>
    <row r="859" spans="1:7" ht="27" customHeight="1" x14ac:dyDescent="0.25">
      <c r="A859" s="1"/>
    </row>
    <row r="861" spans="1:7" x14ac:dyDescent="0.25">
      <c r="B861" s="1"/>
      <c r="C861" s="1"/>
      <c r="D861" s="1"/>
      <c r="E861" s="1"/>
      <c r="G861" s="1"/>
    </row>
    <row r="862" spans="1:7" x14ac:dyDescent="0.25">
      <c r="A862" s="1"/>
    </row>
    <row r="863" spans="1:7" x14ac:dyDescent="0.25">
      <c r="B863" s="1"/>
      <c r="C863" s="1"/>
      <c r="D863" s="1"/>
      <c r="E863" s="1"/>
      <c r="F863" s="6"/>
      <c r="G863" s="1"/>
    </row>
    <row r="864" spans="1:7" x14ac:dyDescent="0.25">
      <c r="A864" s="1"/>
    </row>
    <row r="866" spans="1:7" x14ac:dyDescent="0.25">
      <c r="B866" s="1"/>
      <c r="C866" s="1"/>
      <c r="D866" s="1"/>
      <c r="E866" s="1"/>
      <c r="G866" s="1"/>
    </row>
    <row r="867" spans="1:7" x14ac:dyDescent="0.25">
      <c r="A867" s="1"/>
    </row>
    <row r="868" spans="1:7" x14ac:dyDescent="0.25">
      <c r="B868" s="1"/>
      <c r="C868" s="1"/>
      <c r="D868" s="1"/>
      <c r="E868" s="1"/>
      <c r="F868" s="6"/>
      <c r="G868" s="1"/>
    </row>
    <row r="869" spans="1:7" ht="53.25" customHeight="1" x14ac:dyDescent="0.25">
      <c r="A869" s="1"/>
      <c r="B869" s="1"/>
      <c r="C869" s="1"/>
      <c r="D869" s="1"/>
      <c r="E869" s="1"/>
      <c r="G869" s="1"/>
    </row>
    <row r="870" spans="1:7" x14ac:dyDescent="0.25">
      <c r="A870" s="1"/>
    </row>
    <row r="871" spans="1:7" x14ac:dyDescent="0.25">
      <c r="B871" s="1"/>
      <c r="C871" s="1"/>
      <c r="D871" s="1"/>
      <c r="E871" s="1"/>
      <c r="G871" s="1"/>
    </row>
    <row r="872" spans="1:7" x14ac:dyDescent="0.25">
      <c r="A872" s="1"/>
    </row>
    <row r="873" spans="1:7" ht="48" customHeight="1" x14ac:dyDescent="0.25">
      <c r="B873" s="1"/>
      <c r="C873" s="1"/>
      <c r="D873" s="1"/>
      <c r="E873" s="1"/>
      <c r="F873" s="6"/>
      <c r="G873" s="1"/>
    </row>
    <row r="874" spans="1:7" x14ac:dyDescent="0.25">
      <c r="A874" s="1"/>
      <c r="B874" s="1"/>
      <c r="C874" s="1"/>
      <c r="D874" s="1"/>
      <c r="E874" s="1"/>
      <c r="G874" s="1"/>
    </row>
    <row r="875" spans="1:7" x14ac:dyDescent="0.25">
      <c r="A875" s="1"/>
      <c r="B875" s="1"/>
      <c r="C875" s="1"/>
      <c r="D875" s="1"/>
      <c r="E875" s="1"/>
      <c r="G875" s="1"/>
    </row>
    <row r="876" spans="1:7" x14ac:dyDescent="0.25">
      <c r="A876" s="1"/>
      <c r="B876" s="1"/>
      <c r="C876" s="1"/>
      <c r="D876" s="1"/>
      <c r="E876" s="1"/>
      <c r="F876" s="6"/>
      <c r="G876" s="1"/>
    </row>
    <row r="877" spans="1:7" ht="19.5" customHeight="1" x14ac:dyDescent="0.25">
      <c r="A877" s="1"/>
    </row>
    <row r="878" spans="1:7" x14ac:dyDescent="0.25">
      <c r="B878" s="1"/>
      <c r="C878" s="1"/>
      <c r="D878" s="1"/>
      <c r="E878" s="1"/>
      <c r="F878" s="6"/>
      <c r="G878" s="1"/>
    </row>
    <row r="879" spans="1:7" x14ac:dyDescent="0.25">
      <c r="A879" s="1"/>
    </row>
    <row r="881" spans="1:7" x14ac:dyDescent="0.25">
      <c r="B881" s="1"/>
      <c r="C881" s="1"/>
      <c r="D881" s="1"/>
      <c r="E881" s="1"/>
      <c r="F881" s="6"/>
      <c r="G881" s="1"/>
    </row>
    <row r="882" spans="1:7" ht="50.25" customHeight="1" x14ac:dyDescent="0.25">
      <c r="A882" s="1"/>
      <c r="B882" s="1"/>
      <c r="C882" s="1"/>
      <c r="D882" s="1"/>
      <c r="E882" s="1"/>
      <c r="F882" s="6"/>
      <c r="G882" s="1"/>
    </row>
    <row r="883" spans="1:7" x14ac:dyDescent="0.25">
      <c r="A883" s="1"/>
      <c r="B883" s="1"/>
      <c r="C883" s="1"/>
      <c r="D883" s="1"/>
      <c r="E883" s="1"/>
      <c r="G883" s="1"/>
    </row>
    <row r="884" spans="1:7" x14ac:dyDescent="0.25">
      <c r="A884" s="1"/>
    </row>
    <row r="887" spans="1:7" ht="48.75" customHeight="1" x14ac:dyDescent="0.25">
      <c r="B887" s="1"/>
      <c r="C887" s="1"/>
      <c r="D887" s="1"/>
      <c r="E887" s="1"/>
      <c r="G887" s="1"/>
    </row>
    <row r="888" spans="1:7" x14ac:dyDescent="0.25">
      <c r="A888" s="1"/>
    </row>
    <row r="890" spans="1:7" x14ac:dyDescent="0.25">
      <c r="B890" s="1"/>
      <c r="C890" s="1"/>
      <c r="D890" s="1"/>
      <c r="E890" s="1"/>
      <c r="F890" s="6"/>
      <c r="G890" s="1"/>
    </row>
    <row r="891" spans="1:7" x14ac:dyDescent="0.25">
      <c r="A891" s="1"/>
    </row>
    <row r="892" spans="1:7" ht="54.75" customHeight="1" x14ac:dyDescent="0.25"/>
    <row r="894" spans="1:7" x14ac:dyDescent="0.25">
      <c r="B894" s="1"/>
      <c r="C894" s="1"/>
      <c r="D894" s="1"/>
      <c r="E894" s="1"/>
      <c r="F894" s="6"/>
      <c r="G894" s="1"/>
    </row>
    <row r="895" spans="1:7" ht="36.75" customHeight="1" x14ac:dyDescent="0.25">
      <c r="A895" s="1"/>
      <c r="B895" s="1"/>
      <c r="C895" s="1"/>
      <c r="D895" s="1"/>
      <c r="E895" s="1"/>
      <c r="G895" s="1"/>
    </row>
    <row r="896" spans="1:7" x14ac:dyDescent="0.25">
      <c r="A896" s="1"/>
    </row>
    <row r="897" spans="1:7" ht="49.5" customHeight="1" x14ac:dyDescent="0.25">
      <c r="B897" s="1"/>
      <c r="C897" s="1"/>
      <c r="D897" s="1"/>
      <c r="E897" s="1"/>
      <c r="G897" s="1"/>
    </row>
    <row r="898" spans="1:7" x14ac:dyDescent="0.25">
      <c r="A898" s="1"/>
      <c r="B898" s="1"/>
      <c r="C898" s="1"/>
      <c r="D898" s="1"/>
      <c r="E898" s="1"/>
      <c r="G898" s="1"/>
    </row>
    <row r="899" spans="1:7" x14ac:dyDescent="0.25">
      <c r="A899" s="1"/>
      <c r="B899" s="1"/>
      <c r="C899" s="1"/>
      <c r="D899" s="1"/>
      <c r="E899" s="1"/>
      <c r="G899" s="1"/>
    </row>
    <row r="900" spans="1:7" ht="32.25" customHeight="1" x14ac:dyDescent="0.25">
      <c r="A900" s="1"/>
      <c r="B900" s="1"/>
      <c r="C900" s="1"/>
      <c r="D900" s="1"/>
      <c r="E900" s="1"/>
      <c r="G900" s="1"/>
    </row>
    <row r="901" spans="1:7" ht="51" customHeight="1" x14ac:dyDescent="0.25">
      <c r="A901" s="1"/>
    </row>
    <row r="902" spans="1:7" x14ac:dyDescent="0.25">
      <c r="B902" s="1"/>
      <c r="C902" s="1"/>
      <c r="D902" s="1"/>
      <c r="E902" s="1"/>
      <c r="F902" s="6"/>
      <c r="G902" s="1"/>
    </row>
    <row r="903" spans="1:7" x14ac:dyDescent="0.25">
      <c r="A903" s="1"/>
    </row>
    <row r="904" spans="1:7" x14ac:dyDescent="0.25">
      <c r="B904" s="1"/>
      <c r="C904" s="1"/>
      <c r="D904" s="1"/>
      <c r="E904" s="1"/>
      <c r="F904" s="6"/>
      <c r="G904" s="1"/>
    </row>
    <row r="905" spans="1:7" x14ac:dyDescent="0.25">
      <c r="A905" s="1"/>
      <c r="B905" s="1"/>
      <c r="C905" s="1"/>
      <c r="D905" s="1"/>
      <c r="E905" s="1"/>
      <c r="F905" s="6"/>
      <c r="G905" s="1"/>
    </row>
    <row r="906" spans="1:7" x14ac:dyDescent="0.25">
      <c r="A906" s="1"/>
      <c r="B906" s="1"/>
      <c r="C906" s="1"/>
      <c r="D906" s="1"/>
      <c r="E906" s="1"/>
      <c r="F906" s="6"/>
      <c r="G906" s="1"/>
    </row>
    <row r="907" spans="1:7" x14ac:dyDescent="0.25">
      <c r="A907" s="1"/>
      <c r="B907" s="1"/>
      <c r="C907" s="1"/>
      <c r="D907" s="1"/>
      <c r="E907" s="1"/>
      <c r="F907" s="6"/>
      <c r="G907" s="1"/>
    </row>
    <row r="908" spans="1:7" x14ac:dyDescent="0.25">
      <c r="A908" s="1"/>
    </row>
    <row r="909" spans="1:7" ht="50.25" customHeight="1" x14ac:dyDescent="0.25">
      <c r="B909" s="1"/>
      <c r="C909" s="1"/>
      <c r="D909" s="1"/>
      <c r="E909" s="1"/>
      <c r="F909" s="6"/>
      <c r="G909" s="1"/>
    </row>
    <row r="910" spans="1:7" x14ac:dyDescent="0.25">
      <c r="A910" s="1"/>
    </row>
    <row r="911" spans="1:7" x14ac:dyDescent="0.25">
      <c r="B911" s="1"/>
      <c r="C911" s="1"/>
      <c r="D911" s="1"/>
      <c r="E911" s="1"/>
      <c r="F911" s="6"/>
      <c r="G911" s="1"/>
    </row>
    <row r="912" spans="1:7" x14ac:dyDescent="0.25">
      <c r="A912" s="1"/>
      <c r="B912" s="1"/>
      <c r="C912" s="1"/>
      <c r="D912" s="1"/>
      <c r="E912" s="1"/>
      <c r="F912" s="6"/>
      <c r="G912" s="1"/>
    </row>
    <row r="913" spans="1:7" ht="36" customHeight="1" x14ac:dyDescent="0.25">
      <c r="A913" s="1"/>
      <c r="B913" s="1"/>
      <c r="C913" s="1"/>
      <c r="D913" s="1"/>
      <c r="E913" s="1"/>
      <c r="G913" s="1"/>
    </row>
    <row r="914" spans="1:7" x14ac:dyDescent="0.25">
      <c r="A914" s="1"/>
      <c r="B914" s="1"/>
      <c r="C914" s="1"/>
      <c r="D914" s="1"/>
      <c r="E914" s="1"/>
      <c r="F914" s="6"/>
      <c r="G914" s="1"/>
    </row>
    <row r="915" spans="1:7" x14ac:dyDescent="0.25">
      <c r="A915" s="1"/>
      <c r="B915" s="1"/>
      <c r="C915" s="1"/>
      <c r="D915" s="1"/>
      <c r="E915" s="1"/>
      <c r="G915" s="1"/>
    </row>
    <row r="916" spans="1:7" x14ac:dyDescent="0.25">
      <c r="A916" s="1"/>
    </row>
    <row r="918" spans="1:7" x14ac:dyDescent="0.25">
      <c r="B918" s="1"/>
      <c r="C918" s="1"/>
      <c r="D918" s="1"/>
      <c r="E918" s="1"/>
      <c r="G918" s="1"/>
    </row>
    <row r="919" spans="1:7" x14ac:dyDescent="0.25">
      <c r="A919" s="1"/>
      <c r="B919" s="1"/>
      <c r="C919" s="1"/>
      <c r="D919" s="1"/>
      <c r="E919" s="1"/>
      <c r="G919" s="1"/>
    </row>
    <row r="920" spans="1:7" x14ac:dyDescent="0.25">
      <c r="A920" s="1"/>
      <c r="B920" s="1"/>
      <c r="C920" s="1"/>
      <c r="D920" s="1"/>
      <c r="E920" s="1"/>
      <c r="F920" s="6"/>
      <c r="G920" s="1"/>
    </row>
    <row r="921" spans="1:7" ht="24" customHeight="1" x14ac:dyDescent="0.25">
      <c r="A921" s="1"/>
      <c r="B921" s="1"/>
      <c r="C921" s="1"/>
      <c r="D921" s="1"/>
      <c r="E921" s="1"/>
      <c r="G921" s="1"/>
    </row>
    <row r="922" spans="1:7" x14ac:dyDescent="0.25">
      <c r="A922" s="1"/>
      <c r="B922" s="1"/>
      <c r="C922" s="1"/>
      <c r="D922" s="1"/>
      <c r="E922" s="1"/>
      <c r="F922" s="6"/>
      <c r="G922" s="1"/>
    </row>
    <row r="923" spans="1:7" ht="113.25" customHeight="1" x14ac:dyDescent="0.25">
      <c r="A923" s="1"/>
      <c r="B923" s="1"/>
      <c r="C923" s="1"/>
      <c r="D923" s="1"/>
      <c r="E923" s="1"/>
      <c r="G923" s="1"/>
    </row>
    <row r="924" spans="1:7" ht="27.75" customHeight="1" x14ac:dyDescent="0.25">
      <c r="A924" s="1"/>
    </row>
    <row r="925" spans="1:7" ht="51.75" customHeight="1" x14ac:dyDescent="0.25">
      <c r="B925" s="1"/>
      <c r="C925" s="1"/>
      <c r="D925" s="1"/>
      <c r="E925" s="1"/>
      <c r="F925" s="6"/>
      <c r="G925" s="1"/>
    </row>
    <row r="926" spans="1:7" ht="47.25" customHeight="1" x14ac:dyDescent="0.25">
      <c r="A926" s="1"/>
      <c r="B926" s="1"/>
      <c r="C926" s="1"/>
      <c r="D926" s="1"/>
      <c r="E926" s="1"/>
      <c r="F926" s="6"/>
      <c r="G926" s="1"/>
    </row>
    <row r="927" spans="1:7" x14ac:dyDescent="0.25">
      <c r="A927" s="1"/>
      <c r="B927" s="1"/>
      <c r="C927" s="1"/>
      <c r="D927" s="1"/>
      <c r="E927" s="1"/>
      <c r="F927" s="6"/>
      <c r="G927" s="1"/>
    </row>
    <row r="928" spans="1:7" ht="37.5" customHeight="1" x14ac:dyDescent="0.25">
      <c r="A928" s="1"/>
      <c r="B928" s="1"/>
      <c r="C928" s="1"/>
      <c r="D928" s="1"/>
      <c r="E928" s="1"/>
      <c r="F928" s="6"/>
      <c r="G928" s="1"/>
    </row>
    <row r="929" spans="1:7" x14ac:dyDescent="0.25">
      <c r="A929" s="1"/>
      <c r="B929" s="1"/>
      <c r="C929" s="1"/>
      <c r="D929" s="1"/>
      <c r="E929" s="1"/>
      <c r="F929" s="6"/>
      <c r="G929" s="1"/>
    </row>
    <row r="930" spans="1:7" ht="50.25" customHeight="1" x14ac:dyDescent="0.25">
      <c r="A930" s="1"/>
      <c r="B930" s="1"/>
      <c r="C930" s="1"/>
      <c r="D930" s="1"/>
      <c r="E930" s="1"/>
      <c r="F930" s="6"/>
      <c r="G930" s="1"/>
    </row>
    <row r="931" spans="1:7" ht="48" customHeight="1" x14ac:dyDescent="0.25">
      <c r="A931" s="1"/>
    </row>
    <row r="932" spans="1:7" x14ac:dyDescent="0.25">
      <c r="B932" s="1"/>
      <c r="C932" s="1"/>
      <c r="D932" s="1"/>
      <c r="E932" s="1"/>
      <c r="F932" s="6"/>
      <c r="G932" s="1"/>
    </row>
    <row r="933" spans="1:7" ht="34.5" customHeight="1" x14ac:dyDescent="0.25">
      <c r="A933" s="1"/>
    </row>
    <row r="934" spans="1:7" x14ac:dyDescent="0.25">
      <c r="B934" s="1"/>
      <c r="C934" s="1"/>
      <c r="D934" s="1"/>
      <c r="E934" s="1"/>
      <c r="F934" s="6"/>
      <c r="G934" s="1"/>
    </row>
    <row r="935" spans="1:7" x14ac:dyDescent="0.25">
      <c r="A935" s="1"/>
      <c r="B935" s="1"/>
      <c r="C935" s="1"/>
      <c r="D935" s="1"/>
      <c r="E935" s="1"/>
      <c r="F935" s="6"/>
      <c r="G935" s="1"/>
    </row>
    <row r="936" spans="1:7" x14ac:dyDescent="0.25">
      <c r="A936" s="1"/>
      <c r="B936" s="1"/>
      <c r="C936" s="1"/>
      <c r="D936" s="1"/>
      <c r="E936" s="1"/>
      <c r="G936" s="1"/>
    </row>
    <row r="937" spans="1:7" x14ac:dyDescent="0.25">
      <c r="A937" s="1"/>
      <c r="B937" s="1"/>
      <c r="C937" s="1"/>
      <c r="D937" s="1"/>
      <c r="E937" s="1"/>
      <c r="F937" s="6"/>
      <c r="G937" s="1"/>
    </row>
    <row r="938" spans="1:7" x14ac:dyDescent="0.25">
      <c r="A938" s="1"/>
    </row>
    <row r="939" spans="1:7" ht="53.25" customHeight="1" x14ac:dyDescent="0.25"/>
    <row r="940" spans="1:7" x14ac:dyDescent="0.25">
      <c r="B940" s="1"/>
      <c r="C940" s="1"/>
      <c r="D940" s="1"/>
      <c r="E940" s="1"/>
      <c r="G940" s="1"/>
    </row>
    <row r="941" spans="1:7" ht="36.75" customHeight="1" x14ac:dyDescent="0.25">
      <c r="A941" s="1"/>
    </row>
    <row r="943" spans="1:7" x14ac:dyDescent="0.25">
      <c r="B943" s="1"/>
      <c r="C943" s="1"/>
      <c r="D943" s="1"/>
      <c r="E943" s="1"/>
      <c r="F943" s="6"/>
      <c r="G943" s="1"/>
    </row>
    <row r="944" spans="1:7" ht="53.25" customHeight="1" x14ac:dyDescent="0.25">
      <c r="A944" s="1"/>
    </row>
    <row r="945" spans="1:7" ht="38.25" customHeight="1" x14ac:dyDescent="0.25"/>
    <row r="946" spans="1:7" ht="112.5" customHeight="1" x14ac:dyDescent="0.25"/>
    <row r="947" spans="1:7" ht="24" customHeight="1" x14ac:dyDescent="0.25">
      <c r="B947" s="1"/>
      <c r="C947" s="1"/>
      <c r="D947" s="1"/>
      <c r="E947" s="1"/>
      <c r="F947" s="6"/>
      <c r="G947" s="1"/>
    </row>
    <row r="948" spans="1:7" ht="52.5" customHeight="1" x14ac:dyDescent="0.25">
      <c r="A948" s="1"/>
      <c r="B948" s="1"/>
      <c r="C948" s="1"/>
      <c r="D948" s="1"/>
      <c r="E948" s="1"/>
      <c r="G948" s="1"/>
    </row>
    <row r="949" spans="1:7" ht="51" customHeight="1" x14ac:dyDescent="0.25">
      <c r="A949" s="1"/>
    </row>
    <row r="951" spans="1:7" ht="33" customHeight="1" x14ac:dyDescent="0.25"/>
    <row r="953" spans="1:7" ht="47.25" customHeight="1" x14ac:dyDescent="0.25"/>
    <row r="954" spans="1:7" ht="54.75" customHeight="1" x14ac:dyDescent="0.25">
      <c r="B954" s="1"/>
      <c r="C954" s="1"/>
      <c r="D954" s="1"/>
      <c r="E954" s="1"/>
      <c r="F954" s="6"/>
      <c r="G954" s="1"/>
    </row>
    <row r="955" spans="1:7" x14ac:dyDescent="0.25">
      <c r="A955" s="1"/>
      <c r="B955" s="1"/>
      <c r="C955" s="1"/>
      <c r="D955" s="1"/>
      <c r="E955" s="1"/>
      <c r="F955" s="6"/>
      <c r="G955" s="1"/>
    </row>
    <row r="956" spans="1:7" ht="42.75" customHeight="1" x14ac:dyDescent="0.25">
      <c r="A956" s="1"/>
    </row>
    <row r="957" spans="1:7" x14ac:dyDescent="0.25">
      <c r="B957" s="1"/>
      <c r="C957" s="1"/>
      <c r="D957" s="1"/>
      <c r="E957" s="1"/>
      <c r="G957" s="1"/>
    </row>
    <row r="958" spans="1:7" x14ac:dyDescent="0.25">
      <c r="A958" s="1"/>
    </row>
    <row r="959" spans="1:7" x14ac:dyDescent="0.25">
      <c r="B959" s="1"/>
      <c r="C959" s="1"/>
      <c r="D959" s="1"/>
      <c r="E959" s="1"/>
      <c r="G959" s="1"/>
    </row>
    <row r="960" spans="1:7" x14ac:dyDescent="0.25">
      <c r="A960" s="1"/>
      <c r="B960" s="1"/>
      <c r="C960" s="1"/>
      <c r="D960" s="1"/>
      <c r="E960" s="1"/>
      <c r="G960" s="1"/>
    </row>
    <row r="961" spans="1:7" x14ac:dyDescent="0.25">
      <c r="A961" s="1"/>
    </row>
    <row r="962" spans="1:7" ht="50.25" customHeight="1" x14ac:dyDescent="0.25">
      <c r="B962" s="1"/>
      <c r="C962" s="1"/>
      <c r="D962" s="1"/>
      <c r="E962" s="1"/>
      <c r="F962" s="6"/>
      <c r="G962" s="1"/>
    </row>
    <row r="963" spans="1:7" x14ac:dyDescent="0.25">
      <c r="A963" s="1"/>
    </row>
    <row r="964" spans="1:7" x14ac:dyDescent="0.25">
      <c r="B964" s="1"/>
      <c r="C964" s="1"/>
      <c r="D964" s="1"/>
      <c r="E964" s="1"/>
      <c r="F964" s="6"/>
      <c r="G964" s="1"/>
    </row>
    <row r="965" spans="1:7" x14ac:dyDescent="0.25">
      <c r="A965" s="1"/>
    </row>
    <row r="966" spans="1:7" ht="52.5" customHeight="1" x14ac:dyDescent="0.25">
      <c r="B966" s="1"/>
      <c r="C966" s="1"/>
      <c r="D966" s="1"/>
      <c r="E966" s="1"/>
      <c r="F966" s="6"/>
      <c r="G966" s="1"/>
    </row>
    <row r="967" spans="1:7" x14ac:dyDescent="0.25">
      <c r="A967" s="1"/>
      <c r="B967" s="1"/>
      <c r="C967" s="1"/>
      <c r="D967" s="1"/>
      <c r="E967" s="1"/>
      <c r="F967" s="6"/>
      <c r="G967" s="1"/>
    </row>
    <row r="968" spans="1:7" x14ac:dyDescent="0.25">
      <c r="A968" s="1"/>
    </row>
    <row r="970" spans="1:7" x14ac:dyDescent="0.25">
      <c r="B970" s="1"/>
      <c r="C970" s="1"/>
      <c r="D970" s="1"/>
      <c r="E970" s="1"/>
      <c r="G970" s="1"/>
    </row>
    <row r="971" spans="1:7" x14ac:dyDescent="0.25">
      <c r="A971" s="1"/>
    </row>
    <row r="973" spans="1:7" ht="79.5" customHeight="1" x14ac:dyDescent="0.25">
      <c r="B973" s="1"/>
      <c r="C973" s="1"/>
      <c r="D973" s="1"/>
      <c r="E973" s="1"/>
      <c r="F973" s="6"/>
      <c r="G973" s="1"/>
    </row>
    <row r="974" spans="1:7" ht="27.75" customHeight="1" x14ac:dyDescent="0.25">
      <c r="A974" s="1"/>
    </row>
    <row r="976" spans="1:7" x14ac:dyDescent="0.25">
      <c r="B976" s="1"/>
      <c r="C976" s="1"/>
      <c r="D976" s="1"/>
      <c r="E976" s="1"/>
      <c r="G976" s="1"/>
    </row>
    <row r="977" spans="1:7" x14ac:dyDescent="0.25">
      <c r="A977" s="1"/>
      <c r="B977" s="1"/>
      <c r="C977" s="1"/>
      <c r="D977" s="1"/>
      <c r="E977" s="1"/>
      <c r="F977" s="6"/>
      <c r="G977" s="1"/>
    </row>
    <row r="978" spans="1:7" x14ac:dyDescent="0.25">
      <c r="A978" s="1"/>
    </row>
    <row r="979" spans="1:7" x14ac:dyDescent="0.25">
      <c r="B979" s="1"/>
      <c r="C979" s="1"/>
      <c r="D979" s="1"/>
      <c r="E979" s="1"/>
      <c r="G979" s="1"/>
    </row>
    <row r="980" spans="1:7" x14ac:dyDescent="0.25">
      <c r="A980" s="1"/>
    </row>
    <row r="981" spans="1:7" ht="53.25" customHeight="1" x14ac:dyDescent="0.25">
      <c r="B981" s="1"/>
      <c r="C981" s="1"/>
      <c r="D981" s="1"/>
      <c r="E981" s="1"/>
      <c r="G981" s="1"/>
    </row>
    <row r="982" spans="1:7" x14ac:dyDescent="0.25">
      <c r="A982" s="1"/>
    </row>
    <row r="983" spans="1:7" ht="42.75" customHeight="1" x14ac:dyDescent="0.25">
      <c r="B983" s="1"/>
      <c r="C983" s="1"/>
      <c r="D983" s="1"/>
      <c r="E983" s="1"/>
      <c r="F983" s="6"/>
      <c r="G983" s="1"/>
    </row>
    <row r="984" spans="1:7" x14ac:dyDescent="0.25">
      <c r="A984" s="1"/>
      <c r="B984" s="1"/>
      <c r="C984" s="1"/>
      <c r="D984" s="1"/>
      <c r="E984" s="1"/>
      <c r="F984" s="6"/>
      <c r="G984" s="1"/>
    </row>
    <row r="985" spans="1:7" ht="113.25" customHeight="1" x14ac:dyDescent="0.25">
      <c r="A985" s="1"/>
    </row>
    <row r="986" spans="1:7" ht="18.75" customHeight="1" x14ac:dyDescent="0.25">
      <c r="B986" s="1"/>
      <c r="C986" s="1"/>
      <c r="D986" s="1"/>
      <c r="E986" s="1"/>
      <c r="F986" s="6"/>
      <c r="G986" s="1"/>
    </row>
    <row r="987" spans="1:7" x14ac:dyDescent="0.25">
      <c r="A987" s="1"/>
      <c r="B987" s="1"/>
      <c r="C987" s="1"/>
      <c r="D987" s="1"/>
      <c r="E987" s="1"/>
      <c r="G987" s="1"/>
    </row>
    <row r="988" spans="1:7" x14ac:dyDescent="0.25">
      <c r="A988" s="1"/>
      <c r="B988" s="1"/>
      <c r="C988" s="1"/>
      <c r="D988" s="1"/>
      <c r="E988" s="1"/>
      <c r="F988" s="6"/>
      <c r="G988" s="1"/>
    </row>
    <row r="989" spans="1:7"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F991" s="6"/>
      <c r="G991" s="1"/>
    </row>
    <row r="992" spans="1:7" ht="53.25" customHeight="1" x14ac:dyDescent="0.25">
      <c r="A992" s="1"/>
    </row>
    <row r="993" spans="1:7" x14ac:dyDescent="0.25">
      <c r="B993" s="1"/>
      <c r="C993" s="1"/>
      <c r="D993" s="1"/>
      <c r="E993" s="1"/>
      <c r="F993" s="6"/>
      <c r="G993" s="1"/>
    </row>
    <row r="994" spans="1:7" x14ac:dyDescent="0.25">
      <c r="A994" s="1"/>
      <c r="B994" s="1"/>
      <c r="C994" s="1"/>
      <c r="D994" s="1"/>
      <c r="E994" s="1"/>
      <c r="F994" s="6"/>
      <c r="G994" s="1"/>
    </row>
    <row r="995" spans="1:7" x14ac:dyDescent="0.25">
      <c r="A995" s="1"/>
      <c r="B995" s="1"/>
      <c r="C995" s="1"/>
      <c r="D995" s="1"/>
      <c r="E995" s="1"/>
      <c r="F995" s="6"/>
      <c r="G995" s="1"/>
    </row>
    <row r="996" spans="1:7" ht="51" customHeight="1" x14ac:dyDescent="0.25">
      <c r="A996" s="1"/>
      <c r="B996" s="1"/>
      <c r="C996" s="1"/>
      <c r="D996" s="1"/>
      <c r="E996" s="1"/>
      <c r="F996" s="6"/>
      <c r="G996" s="1"/>
    </row>
    <row r="997" spans="1:7" x14ac:dyDescent="0.25">
      <c r="A997" s="1"/>
      <c r="B997" s="1"/>
      <c r="C997" s="1"/>
      <c r="D997" s="1"/>
      <c r="E997" s="1"/>
      <c r="G997" s="1"/>
    </row>
    <row r="998" spans="1:7" x14ac:dyDescent="0.25">
      <c r="A998" s="1"/>
    </row>
    <row r="999" spans="1:7" x14ac:dyDescent="0.25">
      <c r="B999" s="1"/>
      <c r="C999" s="1"/>
      <c r="D999" s="1"/>
      <c r="E999" s="1"/>
      <c r="G999" s="1"/>
    </row>
    <row r="1000" spans="1:7" x14ac:dyDescent="0.25">
      <c r="A1000" s="1"/>
    </row>
    <row r="1001" spans="1:7" x14ac:dyDescent="0.25">
      <c r="B1001" s="1"/>
      <c r="C1001" s="1"/>
      <c r="D1001" s="1"/>
      <c r="E1001" s="1"/>
      <c r="F1001" s="6"/>
      <c r="G1001" s="1"/>
    </row>
    <row r="1002" spans="1:7" ht="27" customHeight="1" x14ac:dyDescent="0.25">
      <c r="A1002" s="1"/>
    </row>
    <row r="1003" spans="1:7" ht="17.25" customHeight="1" x14ac:dyDescent="0.25">
      <c r="B1003" s="1"/>
      <c r="C1003" s="1"/>
      <c r="D1003" s="1"/>
      <c r="E1003" s="1"/>
      <c r="G1003" s="1"/>
    </row>
    <row r="1004" spans="1:7" x14ac:dyDescent="0.25">
      <c r="A1004" s="1"/>
      <c r="B1004" s="1"/>
      <c r="C1004" s="1"/>
      <c r="D1004" s="1"/>
      <c r="E1004" s="1"/>
      <c r="F1004" s="6"/>
      <c r="G1004" s="1"/>
    </row>
    <row r="1005" spans="1:7" ht="38.25" customHeight="1" x14ac:dyDescent="0.25">
      <c r="A1005" s="1"/>
    </row>
    <row r="1006" spans="1:7" x14ac:dyDescent="0.25">
      <c r="B1006" s="1"/>
      <c r="C1006" s="1"/>
      <c r="D1006" s="1"/>
      <c r="E1006" s="1"/>
      <c r="F1006" s="6"/>
      <c r="G1006" s="1"/>
    </row>
    <row r="1007" spans="1:7" ht="20.25" customHeight="1" x14ac:dyDescent="0.25">
      <c r="A1007" s="1"/>
      <c r="B1007" s="1"/>
      <c r="C1007" s="1"/>
      <c r="D1007" s="1"/>
      <c r="E1007" s="1"/>
      <c r="G1007" s="1"/>
    </row>
    <row r="1008" spans="1:7" x14ac:dyDescent="0.25">
      <c r="A1008" s="1"/>
    </row>
    <row r="1009" spans="1:7" ht="127.5" customHeight="1" x14ac:dyDescent="0.25"/>
    <row r="1010" spans="1:7" ht="42" customHeight="1" x14ac:dyDescent="0.25">
      <c r="B1010" s="1"/>
      <c r="C1010" s="1"/>
      <c r="D1010" s="1"/>
      <c r="E1010" s="1"/>
      <c r="F1010" s="6"/>
      <c r="G1010" s="1"/>
    </row>
    <row r="1011" spans="1:7" x14ac:dyDescent="0.25">
      <c r="A1011" s="1"/>
    </row>
    <row r="1012" spans="1:7" ht="42" customHeight="1" x14ac:dyDescent="0.25"/>
    <row r="1013" spans="1:7" ht="129.75" customHeight="1" x14ac:dyDescent="0.25">
      <c r="B1013" s="1"/>
      <c r="C1013" s="1"/>
      <c r="D1013" s="1"/>
      <c r="E1013" s="1"/>
      <c r="G1013" s="1"/>
    </row>
    <row r="1014" spans="1:7" ht="27" customHeight="1" x14ac:dyDescent="0.25">
      <c r="A1014" s="1"/>
      <c r="B1014" s="1"/>
      <c r="C1014" s="1"/>
      <c r="D1014" s="1"/>
      <c r="E1014" s="1"/>
      <c r="F1014" s="6"/>
      <c r="G1014" s="1"/>
    </row>
    <row r="1015" spans="1:7" ht="44.25" customHeight="1" x14ac:dyDescent="0.25">
      <c r="A1015" s="1"/>
      <c r="B1015" s="1"/>
      <c r="C1015" s="1"/>
      <c r="D1015" s="1"/>
      <c r="E1015" s="1"/>
      <c r="G1015" s="1"/>
    </row>
    <row r="1016" spans="1:7" x14ac:dyDescent="0.25">
      <c r="A1016" s="1"/>
    </row>
    <row r="1020" spans="1:7" ht="33" customHeight="1" x14ac:dyDescent="0.25">
      <c r="B1020" s="1"/>
      <c r="C1020" s="1"/>
      <c r="D1020" s="1"/>
      <c r="E1020" s="1"/>
      <c r="F1020" s="6"/>
      <c r="G1020" s="1"/>
    </row>
    <row r="1021" spans="1:7" x14ac:dyDescent="0.25">
      <c r="A1021" s="1"/>
      <c r="B1021" s="1"/>
      <c r="C1021" s="1"/>
      <c r="D1021" s="1"/>
      <c r="E1021" s="1"/>
      <c r="F1021" s="6"/>
      <c r="G1021" s="1"/>
    </row>
    <row r="1022" spans="1:7" x14ac:dyDescent="0.25">
      <c r="A1022" s="1"/>
      <c r="B1022" s="1"/>
      <c r="C1022" s="1"/>
      <c r="D1022" s="1"/>
      <c r="E1022" s="1"/>
      <c r="F1022" s="6"/>
      <c r="G1022" s="1"/>
    </row>
    <row r="1023" spans="1:7" ht="22.5" customHeight="1" x14ac:dyDescent="0.25">
      <c r="A1023" s="1"/>
      <c r="B1023" s="1"/>
      <c r="C1023" s="1"/>
      <c r="D1023" s="1"/>
      <c r="E1023" s="1"/>
      <c r="G1023" s="1"/>
    </row>
    <row r="1024" spans="1:7" x14ac:dyDescent="0.25">
      <c r="A1024" s="1"/>
      <c r="B1024" s="1"/>
      <c r="C1024" s="1"/>
      <c r="D1024" s="1"/>
      <c r="E1024" s="1"/>
      <c r="G1024" s="1"/>
    </row>
    <row r="1025" spans="1:7" ht="57" customHeight="1" x14ac:dyDescent="0.25">
      <c r="A1025" s="1"/>
    </row>
    <row r="1028" spans="1:7" x14ac:dyDescent="0.25">
      <c r="B1028" s="1"/>
      <c r="C1028" s="1"/>
      <c r="D1028" s="1"/>
      <c r="E1028" s="1"/>
      <c r="G1028" s="1"/>
    </row>
    <row r="1029" spans="1:7" ht="49.5" customHeight="1" x14ac:dyDescent="0.25">
      <c r="A1029" s="1"/>
      <c r="B1029" s="1"/>
      <c r="C1029" s="1"/>
      <c r="D1029" s="1"/>
      <c r="E1029" s="1"/>
      <c r="F1029" s="6"/>
      <c r="G1029" s="1"/>
    </row>
    <row r="1030" spans="1:7" x14ac:dyDescent="0.25">
      <c r="A1030" s="1"/>
      <c r="B1030" s="1"/>
      <c r="C1030" s="1"/>
      <c r="D1030" s="1"/>
      <c r="E1030" s="1"/>
      <c r="F1030" s="6"/>
      <c r="G1030" s="1"/>
    </row>
    <row r="1031" spans="1:7" x14ac:dyDescent="0.25">
      <c r="A1031" s="1"/>
      <c r="B1031" s="1"/>
      <c r="C1031" s="1"/>
      <c r="D1031" s="1"/>
      <c r="E1031" s="1"/>
      <c r="F1031" s="6"/>
      <c r="G1031" s="1"/>
    </row>
    <row r="1032" spans="1:7" x14ac:dyDescent="0.25">
      <c r="A1032" s="1"/>
    </row>
    <row r="1033" spans="1:7" ht="48.75" customHeight="1" x14ac:dyDescent="0.25"/>
    <row r="1034" spans="1:7" x14ac:dyDescent="0.25">
      <c r="B1034" s="1"/>
      <c r="C1034" s="1"/>
      <c r="D1034" s="1"/>
      <c r="E1034" s="1"/>
      <c r="G1034" s="1"/>
    </row>
    <row r="1035" spans="1:7" x14ac:dyDescent="0.25">
      <c r="A1035" s="1"/>
      <c r="B1035" s="1"/>
      <c r="C1035" s="1"/>
      <c r="D1035" s="1"/>
      <c r="E1035" s="1"/>
      <c r="F1035" s="6"/>
      <c r="G1035" s="1"/>
    </row>
    <row r="1036" spans="1:7" x14ac:dyDescent="0.25">
      <c r="A1036" s="1"/>
      <c r="B1036" s="1"/>
      <c r="C1036" s="1"/>
      <c r="D1036" s="1"/>
      <c r="E1036" s="1"/>
      <c r="F1036" s="6"/>
      <c r="G1036" s="1"/>
    </row>
    <row r="1037" spans="1:7" x14ac:dyDescent="0.25">
      <c r="A1037" s="1"/>
    </row>
    <row r="1039" spans="1:7" ht="84" customHeight="1" x14ac:dyDescent="0.25"/>
    <row r="1040" spans="1:7" ht="34.5" customHeight="1" x14ac:dyDescent="0.25"/>
    <row r="1041" spans="1:7" ht="24.75" customHeight="1" x14ac:dyDescent="0.25">
      <c r="B1041" s="1"/>
      <c r="C1041" s="1"/>
      <c r="D1041" s="1"/>
      <c r="E1041" s="1"/>
      <c r="F1041" s="6"/>
      <c r="G1041" s="1"/>
    </row>
    <row r="1042" spans="1:7" x14ac:dyDescent="0.25">
      <c r="A1042" s="1"/>
    </row>
    <row r="1043" spans="1:7" x14ac:dyDescent="0.25">
      <c r="B1043" s="1"/>
      <c r="C1043" s="1"/>
      <c r="D1043" s="1"/>
      <c r="E1043" s="1"/>
      <c r="G1043" s="1"/>
    </row>
    <row r="1044" spans="1:7" x14ac:dyDescent="0.25">
      <c r="A1044" s="1"/>
    </row>
    <row r="1047" spans="1:7" x14ac:dyDescent="0.25">
      <c r="B1047" s="1"/>
      <c r="C1047" s="1"/>
      <c r="D1047" s="1"/>
      <c r="E1047" s="1"/>
      <c r="G1047" s="1"/>
    </row>
    <row r="1048" spans="1:7" ht="36" customHeight="1" x14ac:dyDescent="0.25">
      <c r="A1048" s="1"/>
    </row>
    <row r="1049" spans="1:7" ht="111.75" customHeight="1" x14ac:dyDescent="0.25">
      <c r="B1049" s="1"/>
      <c r="C1049" s="1"/>
      <c r="D1049" s="1"/>
      <c r="E1049" s="1"/>
      <c r="G1049" s="1"/>
    </row>
    <row r="1050" spans="1:7" ht="27.75" customHeight="1" x14ac:dyDescent="0.25">
      <c r="A1050" s="1"/>
      <c r="B1050" s="1"/>
      <c r="C1050" s="1"/>
      <c r="D1050" s="1"/>
      <c r="E1050" s="1"/>
      <c r="F1050" s="6"/>
      <c r="G1050" s="1"/>
    </row>
    <row r="1051" spans="1:7" x14ac:dyDescent="0.25">
      <c r="A1051" s="1"/>
    </row>
    <row r="1054" spans="1:7" ht="111.75" customHeight="1" x14ac:dyDescent="0.25">
      <c r="B1054" s="1"/>
      <c r="C1054" s="1"/>
      <c r="D1054" s="1"/>
      <c r="E1054" s="1"/>
      <c r="F1054" s="6"/>
      <c r="G1054" s="1"/>
    </row>
    <row r="1055" spans="1:7" ht="42.75" customHeight="1" x14ac:dyDescent="0.25">
      <c r="A1055" s="1"/>
      <c r="B1055" s="1"/>
      <c r="C1055" s="1"/>
      <c r="D1055" s="1"/>
      <c r="E1055" s="1"/>
      <c r="G1055" s="1"/>
    </row>
    <row r="1056" spans="1:7" x14ac:dyDescent="0.25">
      <c r="A1056" s="1"/>
      <c r="B1056" s="1"/>
      <c r="C1056" s="1"/>
      <c r="D1056" s="1"/>
      <c r="E1056" s="1"/>
      <c r="F1056" s="6"/>
      <c r="G1056" s="1"/>
    </row>
    <row r="1057" spans="1:7" x14ac:dyDescent="0.25">
      <c r="A1057" s="1"/>
      <c r="B1057" s="1"/>
      <c r="C1057" s="1"/>
      <c r="D1057" s="1"/>
      <c r="E1057" s="1"/>
      <c r="F1057" s="6"/>
      <c r="G1057" s="1"/>
    </row>
    <row r="1058" spans="1:7" x14ac:dyDescent="0.25">
      <c r="A1058" s="1"/>
    </row>
    <row r="1060" spans="1:7" ht="51.75" customHeight="1" x14ac:dyDescent="0.25">
      <c r="B1060" s="1"/>
      <c r="C1060" s="1"/>
      <c r="D1060" s="1"/>
      <c r="E1060" s="1"/>
      <c r="G1060" s="1"/>
    </row>
    <row r="1061" spans="1:7" x14ac:dyDescent="0.25">
      <c r="A1061" s="1"/>
      <c r="B1061" s="1"/>
      <c r="C1061" s="1"/>
      <c r="D1061" s="1"/>
      <c r="E1061" s="1"/>
      <c r="G1061" s="1"/>
    </row>
    <row r="1062" spans="1:7" x14ac:dyDescent="0.25">
      <c r="A1062" s="1"/>
      <c r="B1062" s="1"/>
      <c r="C1062" s="1"/>
      <c r="D1062" s="1"/>
      <c r="E1062" s="1"/>
      <c r="F1062" s="6"/>
      <c r="G1062" s="1"/>
    </row>
    <row r="1063" spans="1:7" x14ac:dyDescent="0.25">
      <c r="A1063" s="1"/>
      <c r="B1063" s="1"/>
      <c r="C1063" s="1"/>
      <c r="D1063" s="1"/>
      <c r="E1063" s="1"/>
      <c r="F1063" s="6"/>
      <c r="G1063" s="1"/>
    </row>
    <row r="1064" spans="1:7" x14ac:dyDescent="0.25">
      <c r="A1064" s="1"/>
      <c r="B1064" s="1"/>
      <c r="C1064" s="1"/>
      <c r="D1064" s="1"/>
      <c r="E1064" s="1"/>
      <c r="G1064" s="1"/>
    </row>
    <row r="1065" spans="1:7" x14ac:dyDescent="0.25">
      <c r="A1065" s="1"/>
      <c r="B1065" s="1"/>
      <c r="C1065" s="1"/>
      <c r="D1065" s="1"/>
      <c r="E1065" s="1"/>
      <c r="G1065" s="1"/>
    </row>
    <row r="1066" spans="1:7" x14ac:dyDescent="0.25">
      <c r="A1066" s="1"/>
    </row>
    <row r="1067" spans="1:7" x14ac:dyDescent="0.25">
      <c r="B1067" s="1"/>
      <c r="C1067" s="1"/>
      <c r="D1067" s="1"/>
      <c r="E1067" s="1"/>
      <c r="F1067" s="6"/>
      <c r="G1067" s="1"/>
    </row>
    <row r="1068" spans="1:7" x14ac:dyDescent="0.25">
      <c r="A1068" s="1"/>
      <c r="B1068" s="1"/>
      <c r="C1068" s="1"/>
      <c r="D1068" s="1"/>
      <c r="E1068" s="1"/>
      <c r="F1068" s="6"/>
      <c r="G1068" s="1"/>
    </row>
    <row r="1069" spans="1:7" ht="50.25" customHeight="1" x14ac:dyDescent="0.25">
      <c r="A1069" s="1"/>
      <c r="B1069" s="1"/>
      <c r="C1069" s="1"/>
      <c r="D1069" s="1"/>
      <c r="E1069" s="1"/>
      <c r="G1069" s="1"/>
    </row>
    <row r="1070" spans="1:7" x14ac:dyDescent="0.25">
      <c r="A1070" s="1"/>
    </row>
    <row r="1071" spans="1:7" x14ac:dyDescent="0.25">
      <c r="B1071" s="1"/>
      <c r="C1071" s="1"/>
      <c r="D1071" s="1"/>
      <c r="E1071" s="1"/>
      <c r="F1071" s="6"/>
      <c r="G1071" s="1"/>
    </row>
    <row r="1072" spans="1:7" x14ac:dyDescent="0.25">
      <c r="A1072" s="1"/>
      <c r="B1072" s="1"/>
      <c r="C1072" s="1"/>
      <c r="D1072" s="1"/>
      <c r="E1072" s="1"/>
      <c r="F1072" s="6"/>
      <c r="G1072" s="1"/>
    </row>
    <row r="1073" spans="1:7" ht="51" customHeight="1" x14ac:dyDescent="0.25">
      <c r="A1073" s="1"/>
      <c r="B1073" s="1"/>
      <c r="C1073" s="1"/>
      <c r="D1073" s="1"/>
      <c r="E1073" s="1"/>
      <c r="G1073" s="1"/>
    </row>
    <row r="1074" spans="1:7" x14ac:dyDescent="0.25">
      <c r="A1074" s="1"/>
      <c r="B1074" s="1"/>
      <c r="C1074" s="1"/>
      <c r="D1074" s="1"/>
      <c r="E1074" s="1"/>
      <c r="F1074" s="6"/>
      <c r="G1074" s="1"/>
    </row>
    <row r="1075" spans="1:7" ht="41.25" customHeight="1" x14ac:dyDescent="0.25">
      <c r="A1075" s="1"/>
      <c r="B1075" s="1"/>
      <c r="C1075" s="1"/>
      <c r="D1075" s="1"/>
      <c r="E1075" s="1"/>
      <c r="F1075" s="6"/>
      <c r="G1075" s="1"/>
    </row>
    <row r="1076" spans="1:7" ht="23.25" customHeight="1" x14ac:dyDescent="0.25">
      <c r="A1076" s="1"/>
      <c r="B1076" s="1"/>
      <c r="C1076" s="1"/>
      <c r="D1076" s="1"/>
      <c r="E1076" s="1"/>
      <c r="F1076" s="6"/>
      <c r="G1076" s="1"/>
    </row>
    <row r="1077" spans="1:7" x14ac:dyDescent="0.25">
      <c r="A1077" s="1"/>
      <c r="B1077" s="1"/>
      <c r="C1077" s="1"/>
      <c r="D1077" s="1"/>
      <c r="E1077" s="1"/>
      <c r="G1077" s="1"/>
    </row>
    <row r="1078" spans="1:7" x14ac:dyDescent="0.25">
      <c r="A1078" s="1"/>
      <c r="B1078" s="1"/>
      <c r="C1078" s="1"/>
      <c r="D1078" s="1"/>
      <c r="E1078" s="1"/>
      <c r="F1078" s="6"/>
      <c r="G1078" s="1"/>
    </row>
    <row r="1079" spans="1:7" x14ac:dyDescent="0.25">
      <c r="A1079" s="1"/>
      <c r="B1079" s="1"/>
      <c r="C1079" s="1"/>
      <c r="D1079" s="1"/>
      <c r="E1079" s="1"/>
      <c r="F1079" s="6"/>
      <c r="G1079" s="1"/>
    </row>
    <row r="1080" spans="1:7" x14ac:dyDescent="0.25">
      <c r="A1080" s="1"/>
      <c r="B1080" s="1"/>
      <c r="C1080" s="1"/>
      <c r="D1080" s="1"/>
      <c r="E1080" s="1"/>
      <c r="F1080" s="6"/>
      <c r="G1080" s="1"/>
    </row>
    <row r="1081" spans="1:7" ht="50.25" customHeight="1" x14ac:dyDescent="0.25">
      <c r="A1081" s="1"/>
    </row>
    <row r="1082" spans="1:7" ht="22.5" customHeight="1" x14ac:dyDescent="0.25"/>
    <row r="1084" spans="1:7" x14ac:dyDescent="0.25">
      <c r="F1084" s="6"/>
    </row>
    <row r="1086" spans="1:7" ht="114" customHeight="1" x14ac:dyDescent="0.25">
      <c r="F1086" s="6"/>
    </row>
    <row r="1087" spans="1:7" ht="24.75" customHeight="1" x14ac:dyDescent="0.25">
      <c r="F1087" s="6"/>
    </row>
    <row r="1090" spans="1:7" ht="81.75" customHeight="1" x14ac:dyDescent="0.25"/>
    <row r="1091" spans="1:7" ht="22.5" customHeight="1" x14ac:dyDescent="0.25">
      <c r="A1091" s="1"/>
      <c r="B1091" s="1"/>
      <c r="C1091" s="1"/>
      <c r="D1091" s="1"/>
      <c r="E1091" s="1"/>
      <c r="F1091" s="1"/>
      <c r="G1091" s="1"/>
    </row>
    <row r="1093" spans="1:7" ht="28.5" customHeight="1" x14ac:dyDescent="0.25">
      <c r="A1093" s="1"/>
      <c r="B1093" s="1"/>
      <c r="C1093" s="1"/>
      <c r="D1093" s="1"/>
      <c r="E1093" s="1"/>
      <c r="F1093" s="1"/>
      <c r="G1093" s="1"/>
    </row>
    <row r="1094" spans="1:7" ht="130.5" customHeight="1" x14ac:dyDescent="0.25">
      <c r="A1094" s="1"/>
      <c r="B1094" s="1"/>
      <c r="C1094" s="1"/>
      <c r="D1094" s="1"/>
      <c r="E1094" s="1"/>
      <c r="F1094" s="1"/>
      <c r="G1094" s="1"/>
    </row>
    <row r="1095" spans="1:7" ht="24.75" customHeight="1" x14ac:dyDescent="0.25">
      <c r="A1095" s="1"/>
      <c r="B1095" s="1"/>
      <c r="C1095" s="1"/>
      <c r="D1095" s="1"/>
      <c r="E1095" s="1"/>
      <c r="F1095" s="1"/>
      <c r="G1095" s="1"/>
    </row>
    <row r="1097" spans="1:7" ht="24" customHeight="1" x14ac:dyDescent="0.25">
      <c r="A1097" s="1"/>
      <c r="B1097" s="1"/>
      <c r="C1097" s="1"/>
      <c r="D1097" s="1"/>
      <c r="E1097" s="1"/>
      <c r="F1097" s="1"/>
      <c r="G1097" s="1"/>
    </row>
    <row r="1098" spans="1:7" ht="80.25" customHeight="1" x14ac:dyDescent="0.25">
      <c r="A1098" s="1"/>
      <c r="B1098" s="1"/>
      <c r="C1098" s="1"/>
      <c r="D1098" s="1"/>
      <c r="E1098" s="1"/>
      <c r="F1098" s="1"/>
      <c r="G1098" s="1"/>
    </row>
    <row r="1099" spans="1:7" ht="21.75" customHeight="1" x14ac:dyDescent="0.25">
      <c r="A1099" s="1"/>
      <c r="B1099" s="1"/>
      <c r="C1099" s="1"/>
      <c r="D1099" s="1"/>
      <c r="E1099" s="1"/>
      <c r="F1099" s="1"/>
      <c r="G1099" s="1"/>
    </row>
    <row r="1103" spans="1:7" ht="45.75" customHeight="1" x14ac:dyDescent="0.25">
      <c r="A1103" s="1"/>
      <c r="B1103" s="1"/>
      <c r="C1103" s="1"/>
      <c r="D1103" s="1"/>
      <c r="E1103" s="1"/>
      <c r="F1103" s="1"/>
      <c r="G1103" s="1"/>
    </row>
    <row r="1105" spans="1:7" ht="51.75" customHeight="1" x14ac:dyDescent="0.25">
      <c r="A1105" s="1"/>
      <c r="B1105" s="1"/>
      <c r="C1105" s="1"/>
      <c r="D1105" s="1"/>
      <c r="E1105" s="1"/>
      <c r="F1105" s="1"/>
      <c r="G1105" s="1"/>
    </row>
    <row r="1106" spans="1:7" ht="51.75" customHeight="1" x14ac:dyDescent="0.25">
      <c r="A1106" s="1"/>
      <c r="B1106" s="1"/>
      <c r="C1106" s="1"/>
      <c r="D1106" s="1"/>
      <c r="E1106" s="1"/>
      <c r="F1106" s="1"/>
      <c r="G1106" s="1"/>
    </row>
    <row r="1109" spans="1:7" ht="47.25" customHeight="1" x14ac:dyDescent="0.25"/>
    <row r="1110" spans="1:7" ht="52.5" customHeight="1" x14ac:dyDescent="0.25"/>
    <row r="1115" spans="1:7" s="3" customFormat="1" x14ac:dyDescent="0.25">
      <c r="A1115" s="4"/>
      <c r="B1115" s="7"/>
      <c r="C1115" s="6"/>
      <c r="D1115" s="7"/>
      <c r="E1115" s="7"/>
      <c r="F1115" s="7"/>
      <c r="G1115" s="8"/>
    </row>
    <row r="1116" spans="1:7" s="3" customFormat="1" x14ac:dyDescent="0.25">
      <c r="A1116" s="4"/>
      <c r="B1116" s="7"/>
      <c r="C1116" s="6"/>
      <c r="D1116" s="7"/>
      <c r="E1116" s="7"/>
      <c r="F1116" s="7"/>
      <c r="G1116" s="8"/>
    </row>
    <row r="1117" spans="1:7" s="3" customFormat="1" x14ac:dyDescent="0.25">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O1263"/>
  <sheetViews>
    <sheetView showGridLines="0" tabSelected="1" view="pageBreakPreview" topLeftCell="A833" zoomScaleNormal="90" zoomScaleSheetLayoutView="100" workbookViewId="0">
      <selection activeCell="A7" sqref="A7"/>
    </sheetView>
  </sheetViews>
  <sheetFormatPr defaultColWidth="9.109375" defaultRowHeight="17.399999999999999" x14ac:dyDescent="0.25"/>
  <cols>
    <col min="1" max="1" width="80.109375" style="105" customWidth="1"/>
    <col min="2" max="2" width="7.5546875" style="92" customWidth="1"/>
    <col min="3" max="3" width="8.6640625" style="93" customWidth="1"/>
    <col min="4" max="4" width="7.109375" style="92" customWidth="1"/>
    <col min="5" max="5" width="7.44140625" style="92" customWidth="1"/>
    <col min="6" max="6" width="5.44140625" style="92" customWidth="1"/>
    <col min="7" max="7" width="15.33203125" style="94" customWidth="1"/>
    <col min="8" max="8" width="21.6640625" style="95" customWidth="1"/>
    <col min="9" max="9" width="17.88671875" style="95" customWidth="1"/>
    <col min="10" max="10" width="20.6640625" style="95" customWidth="1"/>
    <col min="11" max="11" width="4.44140625" style="95" customWidth="1"/>
    <col min="12" max="12" width="20.109375" style="95" customWidth="1"/>
    <col min="13" max="14" width="9.109375" style="95"/>
    <col min="15" max="15" width="16.109375" style="95" bestFit="1" customWidth="1"/>
    <col min="16" max="16384" width="9.109375" style="95"/>
  </cols>
  <sheetData>
    <row r="8" spans="1:15" ht="27" customHeight="1" x14ac:dyDescent="0.25"/>
    <row r="9" spans="1:15" ht="12" customHeight="1" x14ac:dyDescent="0.25"/>
    <row r="10" spans="1:15" ht="20.399999999999999" customHeight="1" x14ac:dyDescent="0.25"/>
    <row r="12" spans="1:15" ht="32.4" customHeight="1" x14ac:dyDescent="0.25"/>
    <row r="14" spans="1:15" ht="95.25" customHeight="1" x14ac:dyDescent="0.3">
      <c r="A14" s="127" t="s">
        <v>494</v>
      </c>
      <c r="B14" s="128"/>
      <c r="C14" s="128"/>
      <c r="D14" s="128"/>
      <c r="E14" s="128"/>
      <c r="F14" s="128"/>
      <c r="G14" s="128"/>
    </row>
    <row r="15" spans="1:15" ht="24" customHeight="1" x14ac:dyDescent="0.35">
      <c r="A15" s="106"/>
      <c r="B15" s="20"/>
      <c r="C15" s="21"/>
      <c r="D15" s="20"/>
      <c r="E15" s="20"/>
      <c r="F15" s="21"/>
      <c r="G15" s="22" t="s">
        <v>32</v>
      </c>
      <c r="K15" s="96"/>
    </row>
    <row r="16" spans="1:15" ht="24.75" customHeight="1" x14ac:dyDescent="0.25">
      <c r="A16" s="134" t="s">
        <v>14</v>
      </c>
      <c r="B16" s="129" t="s">
        <v>13</v>
      </c>
      <c r="C16" s="129"/>
      <c r="D16" s="129"/>
      <c r="E16" s="129"/>
      <c r="F16" s="129"/>
      <c r="G16" s="130" t="s">
        <v>38</v>
      </c>
      <c r="H16" s="96"/>
      <c r="O16" s="97"/>
    </row>
    <row r="17" spans="1:12" x14ac:dyDescent="0.25">
      <c r="A17" s="135"/>
      <c r="B17" s="129" t="s">
        <v>11</v>
      </c>
      <c r="C17" s="129"/>
      <c r="D17" s="129"/>
      <c r="E17" s="129"/>
      <c r="F17" s="23" t="s">
        <v>12</v>
      </c>
      <c r="G17" s="130"/>
      <c r="L17" s="97"/>
    </row>
    <row r="18" spans="1:12" s="93" customFormat="1" x14ac:dyDescent="0.25">
      <c r="A18" s="111">
        <v>1</v>
      </c>
      <c r="B18" s="111">
        <v>2</v>
      </c>
      <c r="C18" s="111">
        <v>3</v>
      </c>
      <c r="D18" s="111">
        <v>4</v>
      </c>
      <c r="E18" s="111">
        <v>5</v>
      </c>
      <c r="F18" s="111">
        <v>6</v>
      </c>
      <c r="G18" s="24">
        <v>7</v>
      </c>
      <c r="J18" s="98"/>
      <c r="L18" s="99"/>
    </row>
    <row r="19" spans="1:12" ht="18" customHeight="1" x14ac:dyDescent="0.25">
      <c r="A19" s="27" t="s">
        <v>15</v>
      </c>
      <c r="B19" s="23"/>
      <c r="C19" s="111"/>
      <c r="D19" s="23"/>
      <c r="E19" s="23"/>
      <c r="F19" s="111"/>
      <c r="G19" s="15">
        <f>SUM(G20+G157+G215+G224+G298+G348+G429+G460+G484+G579+G633+G665+G690+G699+G715+G762+G766+G776+G811+G818+G837+G728+G564+G515+G829+G824)</f>
        <v>19418509.600000009</v>
      </c>
      <c r="H19" s="96"/>
      <c r="I19" s="97"/>
      <c r="J19" s="100"/>
      <c r="L19" s="97"/>
    </row>
    <row r="20" spans="1:12" s="96" customFormat="1" ht="19.95" customHeight="1" x14ac:dyDescent="0.25">
      <c r="A20" s="31" t="s">
        <v>364</v>
      </c>
      <c r="B20" s="13" t="s">
        <v>0</v>
      </c>
      <c r="C20" s="13"/>
      <c r="D20" s="13"/>
      <c r="E20" s="13"/>
      <c r="F20" s="14"/>
      <c r="G20" s="15">
        <f>SUM(G21)</f>
        <v>3080297.0000000005</v>
      </c>
      <c r="H20" s="100"/>
      <c r="J20" s="100"/>
    </row>
    <row r="21" spans="1:12" s="96" customFormat="1" ht="21" customHeight="1" x14ac:dyDescent="0.25">
      <c r="A21" s="31" t="s">
        <v>365</v>
      </c>
      <c r="B21" s="13" t="s">
        <v>0</v>
      </c>
      <c r="C21" s="13" t="s">
        <v>58</v>
      </c>
      <c r="D21" s="13"/>
      <c r="E21" s="13"/>
      <c r="F21" s="14"/>
      <c r="G21" s="15">
        <f>SUM(G22+G99+G63+G33+G72+G110+G123+G127+G145+G130+G135+G142+G150)</f>
        <v>3080297.0000000005</v>
      </c>
    </row>
    <row r="22" spans="1:12" s="96" customFormat="1" ht="63" customHeight="1" x14ac:dyDescent="0.25">
      <c r="A22" s="31" t="s">
        <v>425</v>
      </c>
      <c r="B22" s="13" t="s">
        <v>0</v>
      </c>
      <c r="C22" s="13" t="s">
        <v>58</v>
      </c>
      <c r="D22" s="13" t="s">
        <v>0</v>
      </c>
      <c r="E22" s="13"/>
      <c r="F22" s="14"/>
      <c r="G22" s="15">
        <f>SUM(G29+G27+G31+G25+G23)</f>
        <v>56037.7</v>
      </c>
    </row>
    <row r="23" spans="1:12" s="96" customFormat="1" ht="31.5" customHeight="1" x14ac:dyDescent="0.25">
      <c r="A23" s="31" t="s">
        <v>600</v>
      </c>
      <c r="B23" s="13" t="s">
        <v>0</v>
      </c>
      <c r="C23" s="13" t="s">
        <v>58</v>
      </c>
      <c r="D23" s="13" t="s">
        <v>0</v>
      </c>
      <c r="E23" s="13" t="s">
        <v>559</v>
      </c>
      <c r="F23" s="14"/>
      <c r="G23" s="15">
        <f>G24</f>
        <v>46921.799999999996</v>
      </c>
    </row>
    <row r="24" spans="1:12" s="96" customFormat="1" ht="31.5" customHeight="1" x14ac:dyDescent="0.25">
      <c r="A24" s="30" t="s">
        <v>116</v>
      </c>
      <c r="B24" s="13" t="s">
        <v>0</v>
      </c>
      <c r="C24" s="13" t="s">
        <v>58</v>
      </c>
      <c r="D24" s="13" t="s">
        <v>0</v>
      </c>
      <c r="E24" s="13" t="s">
        <v>559</v>
      </c>
      <c r="F24" s="14" t="s">
        <v>111</v>
      </c>
      <c r="G24" s="15">
        <f>235.5+364.2+23420.7+15309.9+470.1+524+358.5+3173.8+4027.7+(9556.1-9556.1)-215.9+435.2-303.7+972.7-961.3+176.8+69.8-838.8-686.1+0.1+118.4+100.2+170</f>
        <v>46921.799999999996</v>
      </c>
    </row>
    <row r="25" spans="1:12" s="96" customFormat="1" ht="31.5" customHeight="1" x14ac:dyDescent="0.25">
      <c r="A25" s="31" t="s">
        <v>318</v>
      </c>
      <c r="B25" s="13" t="s">
        <v>0</v>
      </c>
      <c r="C25" s="13" t="s">
        <v>58</v>
      </c>
      <c r="D25" s="13" t="s">
        <v>0</v>
      </c>
      <c r="E25" s="13" t="s">
        <v>317</v>
      </c>
      <c r="F25" s="14"/>
      <c r="G25" s="15">
        <f>G26</f>
        <v>3725.9</v>
      </c>
    </row>
    <row r="26" spans="1:12" s="96" customFormat="1" ht="31.5" customHeight="1" x14ac:dyDescent="0.25">
      <c r="A26" s="30" t="s">
        <v>116</v>
      </c>
      <c r="B26" s="13" t="s">
        <v>0</v>
      </c>
      <c r="C26" s="13" t="s">
        <v>58</v>
      </c>
      <c r="D26" s="13" t="s">
        <v>0</v>
      </c>
      <c r="E26" s="13" t="s">
        <v>317</v>
      </c>
      <c r="F26" s="14" t="s">
        <v>111</v>
      </c>
      <c r="G26" s="15">
        <f>435.4+2000+1290.5</f>
        <v>3725.9</v>
      </c>
    </row>
    <row r="27" spans="1:12" s="96" customFormat="1" ht="31.5" customHeight="1" x14ac:dyDescent="0.25">
      <c r="A27" s="29" t="s">
        <v>323</v>
      </c>
      <c r="B27" s="13" t="s">
        <v>0</v>
      </c>
      <c r="C27" s="13" t="s">
        <v>58</v>
      </c>
      <c r="D27" s="13" t="s">
        <v>0</v>
      </c>
      <c r="E27" s="13" t="s">
        <v>259</v>
      </c>
      <c r="F27" s="14"/>
      <c r="G27" s="15">
        <f>SUM(G28)</f>
        <v>5390</v>
      </c>
    </row>
    <row r="28" spans="1:12" s="96" customFormat="1" ht="31.5" customHeight="1" x14ac:dyDescent="0.25">
      <c r="A28" s="30" t="s">
        <v>116</v>
      </c>
      <c r="B28" s="13" t="s">
        <v>0</v>
      </c>
      <c r="C28" s="13" t="s">
        <v>58</v>
      </c>
      <c r="D28" s="13" t="s">
        <v>0</v>
      </c>
      <c r="E28" s="13" t="s">
        <v>259</v>
      </c>
      <c r="F28" s="14" t="s">
        <v>111</v>
      </c>
      <c r="G28" s="15">
        <v>5390</v>
      </c>
    </row>
    <row r="29" spans="1:12" s="96" customFormat="1" ht="94.5" customHeight="1" x14ac:dyDescent="0.25">
      <c r="A29" s="29" t="s">
        <v>344</v>
      </c>
      <c r="B29" s="13" t="s">
        <v>0</v>
      </c>
      <c r="C29" s="13" t="s">
        <v>58</v>
      </c>
      <c r="D29" s="13" t="s">
        <v>0</v>
      </c>
      <c r="E29" s="13" t="s">
        <v>284</v>
      </c>
      <c r="F29" s="14"/>
      <c r="G29" s="15">
        <f>SUM(G30)</f>
        <v>0</v>
      </c>
    </row>
    <row r="30" spans="1:12" s="96" customFormat="1" ht="35.25" customHeight="1" x14ac:dyDescent="0.25">
      <c r="A30" s="30" t="s">
        <v>116</v>
      </c>
      <c r="B30" s="13" t="s">
        <v>0</v>
      </c>
      <c r="C30" s="13" t="s">
        <v>58</v>
      </c>
      <c r="D30" s="13" t="s">
        <v>0</v>
      </c>
      <c r="E30" s="13" t="s">
        <v>284</v>
      </c>
      <c r="F30" s="13" t="s">
        <v>111</v>
      </c>
      <c r="G30" s="15"/>
    </row>
    <row r="31" spans="1:12" s="96" customFormat="1" ht="94.5" customHeight="1" x14ac:dyDescent="0.25">
      <c r="A31" s="29" t="s">
        <v>244</v>
      </c>
      <c r="B31" s="13" t="s">
        <v>0</v>
      </c>
      <c r="C31" s="13" t="s">
        <v>58</v>
      </c>
      <c r="D31" s="13" t="s">
        <v>0</v>
      </c>
      <c r="E31" s="13" t="s">
        <v>243</v>
      </c>
      <c r="F31" s="13"/>
      <c r="G31" s="15">
        <f>G32</f>
        <v>-3.979039320256561E-13</v>
      </c>
    </row>
    <row r="32" spans="1:12" s="96" customFormat="1" ht="32.4" customHeight="1" x14ac:dyDescent="0.25">
      <c r="A32" s="30" t="s">
        <v>116</v>
      </c>
      <c r="B32" s="13" t="s">
        <v>0</v>
      </c>
      <c r="C32" s="13" t="s">
        <v>58</v>
      </c>
      <c r="D32" s="13" t="s">
        <v>0</v>
      </c>
      <c r="E32" s="13" t="s">
        <v>243</v>
      </c>
      <c r="F32" s="13" t="s">
        <v>111</v>
      </c>
      <c r="G32" s="15">
        <f>14283-13788.6-323.1-171.3</f>
        <v>-3.979039320256561E-13</v>
      </c>
    </row>
    <row r="33" spans="1:7" ht="47.25" customHeight="1" x14ac:dyDescent="0.25">
      <c r="A33" s="31" t="s">
        <v>85</v>
      </c>
      <c r="B33" s="13" t="s">
        <v>0</v>
      </c>
      <c r="C33" s="13" t="s">
        <v>58</v>
      </c>
      <c r="D33" s="13" t="s">
        <v>1</v>
      </c>
      <c r="E33" s="13"/>
      <c r="F33" s="14"/>
      <c r="G33" s="15">
        <f>SUM(G38+G56+G60+G34+G50+G48+G52+G46+G54+G44)</f>
        <v>2607007.8000000003</v>
      </c>
    </row>
    <row r="34" spans="1:7" ht="21" customHeight="1" x14ac:dyDescent="0.25">
      <c r="A34" s="31" t="s">
        <v>105</v>
      </c>
      <c r="B34" s="13" t="s">
        <v>0</v>
      </c>
      <c r="C34" s="13" t="s">
        <v>58</v>
      </c>
      <c r="D34" s="13" t="s">
        <v>1</v>
      </c>
      <c r="E34" s="13" t="s">
        <v>41</v>
      </c>
      <c r="F34" s="14"/>
      <c r="G34" s="15">
        <f>SUM(G35:G37)</f>
        <v>8604.1999999999989</v>
      </c>
    </row>
    <row r="35" spans="1:7" ht="47.25" customHeight="1" x14ac:dyDescent="0.25">
      <c r="A35" s="29" t="s">
        <v>114</v>
      </c>
      <c r="B35" s="13" t="s">
        <v>0</v>
      </c>
      <c r="C35" s="13" t="s">
        <v>58</v>
      </c>
      <c r="D35" s="13" t="s">
        <v>1</v>
      </c>
      <c r="E35" s="13" t="s">
        <v>41</v>
      </c>
      <c r="F35" s="14" t="s">
        <v>19</v>
      </c>
      <c r="G35" s="15">
        <f>8593.8-0.6+0.6</f>
        <v>8593.7999999999993</v>
      </c>
    </row>
    <row r="36" spans="1:7" s="96" customFormat="1" ht="33" customHeight="1" x14ac:dyDescent="0.25">
      <c r="A36" s="29" t="s">
        <v>115</v>
      </c>
      <c r="B36" s="13" t="s">
        <v>0</v>
      </c>
      <c r="C36" s="13" t="s">
        <v>58</v>
      </c>
      <c r="D36" s="13" t="s">
        <v>1</v>
      </c>
      <c r="E36" s="13" t="s">
        <v>41</v>
      </c>
      <c r="F36" s="14" t="s">
        <v>20</v>
      </c>
      <c r="G36" s="15">
        <v>8.8000000000000007</v>
      </c>
    </row>
    <row r="37" spans="1:7" s="96" customFormat="1" ht="19.2" customHeight="1" x14ac:dyDescent="0.25">
      <c r="A37" s="29" t="s">
        <v>21</v>
      </c>
      <c r="B37" s="13" t="s">
        <v>0</v>
      </c>
      <c r="C37" s="13" t="s">
        <v>58</v>
      </c>
      <c r="D37" s="13" t="s">
        <v>1</v>
      </c>
      <c r="E37" s="13" t="s">
        <v>41</v>
      </c>
      <c r="F37" s="14" t="s">
        <v>22</v>
      </c>
      <c r="G37" s="15">
        <f>1+0.6</f>
        <v>1.6</v>
      </c>
    </row>
    <row r="38" spans="1:7" s="96" customFormat="1" ht="47.25" customHeight="1" x14ac:dyDescent="0.25">
      <c r="A38" s="31" t="s">
        <v>87</v>
      </c>
      <c r="B38" s="13" t="s">
        <v>0</v>
      </c>
      <c r="C38" s="13" t="s">
        <v>58</v>
      </c>
      <c r="D38" s="13" t="s">
        <v>1</v>
      </c>
      <c r="E38" s="13" t="s">
        <v>51</v>
      </c>
      <c r="F38" s="14"/>
      <c r="G38" s="15">
        <f>SUM(G39:G43)</f>
        <v>660379</v>
      </c>
    </row>
    <row r="39" spans="1:7" s="96" customFormat="1" ht="33" customHeight="1" x14ac:dyDescent="0.25">
      <c r="A39" s="29" t="s">
        <v>114</v>
      </c>
      <c r="B39" s="13" t="s">
        <v>0</v>
      </c>
      <c r="C39" s="13" t="s">
        <v>58</v>
      </c>
      <c r="D39" s="13" t="s">
        <v>1</v>
      </c>
      <c r="E39" s="13" t="s">
        <v>51</v>
      </c>
      <c r="F39" s="14" t="s">
        <v>19</v>
      </c>
      <c r="G39" s="15">
        <f>85901.9-1.9+1.9-1738.9+4573.1-1373.3+1606.7-550.7+0.1</f>
        <v>88418.900000000009</v>
      </c>
    </row>
    <row r="40" spans="1:7" s="96" customFormat="1" ht="31.2" customHeight="1" x14ac:dyDescent="0.25">
      <c r="A40" s="29" t="s">
        <v>115</v>
      </c>
      <c r="B40" s="13" t="s">
        <v>0</v>
      </c>
      <c r="C40" s="13" t="s">
        <v>58</v>
      </c>
      <c r="D40" s="13" t="s">
        <v>1</v>
      </c>
      <c r="E40" s="13" t="s">
        <v>51</v>
      </c>
      <c r="F40" s="14" t="s">
        <v>20</v>
      </c>
      <c r="G40" s="15">
        <f>11263.4+176.3+160+556.1-0.1</f>
        <v>12155.699999999999</v>
      </c>
    </row>
    <row r="41" spans="1:7" s="96" customFormat="1" ht="20.399999999999999" customHeight="1" x14ac:dyDescent="0.25">
      <c r="A41" s="29" t="s">
        <v>117</v>
      </c>
      <c r="B41" s="13" t="s">
        <v>0</v>
      </c>
      <c r="C41" s="13" t="s">
        <v>58</v>
      </c>
      <c r="D41" s="13" t="s">
        <v>1</v>
      </c>
      <c r="E41" s="13" t="s">
        <v>51</v>
      </c>
      <c r="F41" s="14" t="s">
        <v>109</v>
      </c>
      <c r="G41" s="15"/>
    </row>
    <row r="42" spans="1:7" s="96" customFormat="1" ht="31.95" customHeight="1" x14ac:dyDescent="0.25">
      <c r="A42" s="30" t="s">
        <v>116</v>
      </c>
      <c r="B42" s="13" t="s">
        <v>0</v>
      </c>
      <c r="C42" s="13" t="s">
        <v>58</v>
      </c>
      <c r="D42" s="13" t="s">
        <v>1</v>
      </c>
      <c r="E42" s="13" t="s">
        <v>51</v>
      </c>
      <c r="F42" s="14" t="s">
        <v>111</v>
      </c>
      <c r="G42" s="15">
        <f>306836+219673.9+30222.9+1012+1738.9+260+1075.7-100+(-147.9-190.9)+4172.7+525.9-1500-435.2-354.8-41.9-94-118.4-2500-100.2-170-33.7</f>
        <v>559731</v>
      </c>
    </row>
    <row r="43" spans="1:7" s="96" customFormat="1" ht="18" customHeight="1" x14ac:dyDescent="0.25">
      <c r="A43" s="29" t="s">
        <v>21</v>
      </c>
      <c r="B43" s="13" t="s">
        <v>0</v>
      </c>
      <c r="C43" s="13" t="s">
        <v>58</v>
      </c>
      <c r="D43" s="13" t="s">
        <v>1</v>
      </c>
      <c r="E43" s="13" t="s">
        <v>51</v>
      </c>
      <c r="F43" s="14" t="s">
        <v>22</v>
      </c>
      <c r="G43" s="15">
        <f>76.9+1.9-5.4</f>
        <v>73.400000000000006</v>
      </c>
    </row>
    <row r="44" spans="1:7" ht="16.2" customHeight="1" x14ac:dyDescent="0.25">
      <c r="A44" s="29" t="s">
        <v>276</v>
      </c>
      <c r="B44" s="13" t="s">
        <v>0</v>
      </c>
      <c r="C44" s="13" t="s">
        <v>58</v>
      </c>
      <c r="D44" s="13" t="s">
        <v>1</v>
      </c>
      <c r="E44" s="13" t="s">
        <v>183</v>
      </c>
      <c r="F44" s="14"/>
      <c r="G44" s="15">
        <f>G45</f>
        <v>3664.3999999999996</v>
      </c>
    </row>
    <row r="45" spans="1:7" ht="31.5" customHeight="1" x14ac:dyDescent="0.25">
      <c r="A45" s="30" t="s">
        <v>116</v>
      </c>
      <c r="B45" s="13" t="s">
        <v>0</v>
      </c>
      <c r="C45" s="13" t="s">
        <v>58</v>
      </c>
      <c r="D45" s="13" t="s">
        <v>1</v>
      </c>
      <c r="E45" s="13" t="s">
        <v>183</v>
      </c>
      <c r="F45" s="14" t="s">
        <v>111</v>
      </c>
      <c r="G45" s="15">
        <f>1111+577.1+733.9+350+377.1+227.1+138.6+149.6</f>
        <v>3664.3999999999996</v>
      </c>
    </row>
    <row r="46" spans="1:7" ht="16.95" customHeight="1" x14ac:dyDescent="0.25">
      <c r="A46" s="29" t="s">
        <v>228</v>
      </c>
      <c r="B46" s="13" t="s">
        <v>0</v>
      </c>
      <c r="C46" s="25">
        <v>1</v>
      </c>
      <c r="D46" s="13" t="s">
        <v>1</v>
      </c>
      <c r="E46" s="13" t="s">
        <v>229</v>
      </c>
      <c r="F46" s="13"/>
      <c r="G46" s="15">
        <f>SUM(G47)</f>
        <v>24</v>
      </c>
    </row>
    <row r="47" spans="1:7" ht="32.4" customHeight="1" x14ac:dyDescent="0.25">
      <c r="A47" s="29" t="s">
        <v>115</v>
      </c>
      <c r="B47" s="13" t="s">
        <v>0</v>
      </c>
      <c r="C47" s="25">
        <v>1</v>
      </c>
      <c r="D47" s="13" t="s">
        <v>1</v>
      </c>
      <c r="E47" s="13" t="s">
        <v>229</v>
      </c>
      <c r="F47" s="13" t="s">
        <v>20</v>
      </c>
      <c r="G47" s="15">
        <v>24</v>
      </c>
    </row>
    <row r="48" spans="1:7" ht="16.95" customHeight="1" x14ac:dyDescent="0.25">
      <c r="A48" s="29" t="s">
        <v>234</v>
      </c>
      <c r="B48" s="13" t="s">
        <v>0</v>
      </c>
      <c r="C48" s="13" t="s">
        <v>58</v>
      </c>
      <c r="D48" s="13" t="s">
        <v>1</v>
      </c>
      <c r="E48" s="13" t="s">
        <v>235</v>
      </c>
      <c r="F48" s="14"/>
      <c r="G48" s="15">
        <f>SUM(G49)</f>
        <v>21.5</v>
      </c>
    </row>
    <row r="49" spans="1:7" ht="28.2" customHeight="1" x14ac:dyDescent="0.25">
      <c r="A49" s="29" t="s">
        <v>115</v>
      </c>
      <c r="B49" s="13" t="s">
        <v>0</v>
      </c>
      <c r="C49" s="13" t="s">
        <v>58</v>
      </c>
      <c r="D49" s="13" t="s">
        <v>1</v>
      </c>
      <c r="E49" s="13" t="s">
        <v>235</v>
      </c>
      <c r="F49" s="14" t="s">
        <v>20</v>
      </c>
      <c r="G49" s="15">
        <v>21.5</v>
      </c>
    </row>
    <row r="50" spans="1:7" ht="17.399999999999999" customHeight="1" x14ac:dyDescent="0.25">
      <c r="A50" s="29" t="s">
        <v>211</v>
      </c>
      <c r="B50" s="14" t="s">
        <v>0</v>
      </c>
      <c r="C50" s="16">
        <v>1</v>
      </c>
      <c r="D50" s="13" t="s">
        <v>1</v>
      </c>
      <c r="E50" s="13" t="s">
        <v>212</v>
      </c>
      <c r="F50" s="14"/>
      <c r="G50" s="15">
        <f>G51</f>
        <v>0</v>
      </c>
    </row>
    <row r="51" spans="1:7" ht="30.6" customHeight="1" x14ac:dyDescent="0.25">
      <c r="A51" s="29" t="s">
        <v>114</v>
      </c>
      <c r="B51" s="14" t="s">
        <v>0</v>
      </c>
      <c r="C51" s="16">
        <v>1</v>
      </c>
      <c r="D51" s="13" t="s">
        <v>1</v>
      </c>
      <c r="E51" s="13" t="s">
        <v>212</v>
      </c>
      <c r="F51" s="14" t="s">
        <v>19</v>
      </c>
      <c r="G51" s="15"/>
    </row>
    <row r="52" spans="1:7" ht="141.75" customHeight="1" x14ac:dyDescent="0.25">
      <c r="A52" s="30" t="s">
        <v>355</v>
      </c>
      <c r="B52" s="13" t="s">
        <v>0</v>
      </c>
      <c r="C52" s="13" t="s">
        <v>58</v>
      </c>
      <c r="D52" s="13" t="s">
        <v>1</v>
      </c>
      <c r="E52" s="14" t="s">
        <v>312</v>
      </c>
      <c r="F52" s="14"/>
      <c r="G52" s="15">
        <f>G53</f>
        <v>0</v>
      </c>
    </row>
    <row r="53" spans="1:7" ht="33" customHeight="1" x14ac:dyDescent="0.25">
      <c r="A53" s="30" t="s">
        <v>116</v>
      </c>
      <c r="B53" s="13" t="s">
        <v>0</v>
      </c>
      <c r="C53" s="13" t="s">
        <v>58</v>
      </c>
      <c r="D53" s="13" t="s">
        <v>1</v>
      </c>
      <c r="E53" s="14" t="s">
        <v>312</v>
      </c>
      <c r="F53" s="14" t="s">
        <v>111</v>
      </c>
      <c r="G53" s="15">
        <f>50465.5+50996.8-101462.3</f>
        <v>0</v>
      </c>
    </row>
    <row r="54" spans="1:7" ht="109.5" customHeight="1" x14ac:dyDescent="0.25">
      <c r="A54" s="31" t="s">
        <v>351</v>
      </c>
      <c r="B54" s="13" t="s">
        <v>0</v>
      </c>
      <c r="C54" s="13" t="s">
        <v>58</v>
      </c>
      <c r="D54" s="13" t="s">
        <v>1</v>
      </c>
      <c r="E54" s="13" t="s">
        <v>352</v>
      </c>
      <c r="F54" s="14"/>
      <c r="G54" s="15">
        <f>SUM(G55)</f>
        <v>0</v>
      </c>
    </row>
    <row r="55" spans="1:7" ht="33" customHeight="1" x14ac:dyDescent="0.25">
      <c r="A55" s="30" t="s">
        <v>116</v>
      </c>
      <c r="B55" s="13" t="s">
        <v>0</v>
      </c>
      <c r="C55" s="13" t="s">
        <v>58</v>
      </c>
      <c r="D55" s="13" t="s">
        <v>1</v>
      </c>
      <c r="E55" s="13" t="s">
        <v>352</v>
      </c>
      <c r="F55" s="14" t="s">
        <v>111</v>
      </c>
      <c r="G55" s="15"/>
    </row>
    <row r="56" spans="1:7" ht="61.95" customHeight="1" x14ac:dyDescent="0.25">
      <c r="A56" s="31" t="s">
        <v>186</v>
      </c>
      <c r="B56" s="13" t="s">
        <v>0</v>
      </c>
      <c r="C56" s="13" t="s">
        <v>58</v>
      </c>
      <c r="D56" s="13" t="s">
        <v>1</v>
      </c>
      <c r="E56" s="13" t="s">
        <v>92</v>
      </c>
      <c r="F56" s="14"/>
      <c r="G56" s="15">
        <f>SUM(G57:G59)</f>
        <v>10035.299999999999</v>
      </c>
    </row>
    <row r="57" spans="1:7" ht="33.6" customHeight="1" x14ac:dyDescent="0.25">
      <c r="A57" s="29" t="s">
        <v>114</v>
      </c>
      <c r="B57" s="13" t="s">
        <v>0</v>
      </c>
      <c r="C57" s="13" t="s">
        <v>58</v>
      </c>
      <c r="D57" s="13" t="s">
        <v>1</v>
      </c>
      <c r="E57" s="13" t="s">
        <v>92</v>
      </c>
      <c r="F57" s="14" t="s">
        <v>19</v>
      </c>
      <c r="G57" s="15">
        <v>73.2</v>
      </c>
    </row>
    <row r="58" spans="1:7" ht="34.950000000000003" customHeight="1" x14ac:dyDescent="0.25">
      <c r="A58" s="29" t="s">
        <v>107</v>
      </c>
      <c r="B58" s="13" t="s">
        <v>0</v>
      </c>
      <c r="C58" s="13" t="s">
        <v>58</v>
      </c>
      <c r="D58" s="13" t="s">
        <v>1</v>
      </c>
      <c r="E58" s="13" t="s">
        <v>92</v>
      </c>
      <c r="F58" s="14" t="s">
        <v>20</v>
      </c>
      <c r="G58" s="15">
        <v>153.5</v>
      </c>
    </row>
    <row r="59" spans="1:7" ht="20.399999999999999" customHeight="1" x14ac:dyDescent="0.25">
      <c r="A59" s="29" t="s">
        <v>108</v>
      </c>
      <c r="B59" s="13" t="s">
        <v>0</v>
      </c>
      <c r="C59" s="13" t="s">
        <v>58</v>
      </c>
      <c r="D59" s="13" t="s">
        <v>1</v>
      </c>
      <c r="E59" s="13" t="s">
        <v>92</v>
      </c>
      <c r="F59" s="14" t="s">
        <v>109</v>
      </c>
      <c r="G59" s="15">
        <f>15119.3-1363-3947.7</f>
        <v>9808.5999999999985</v>
      </c>
    </row>
    <row r="60" spans="1:7" ht="63.6" customHeight="1" x14ac:dyDescent="0.25">
      <c r="A60" s="31" t="s">
        <v>187</v>
      </c>
      <c r="B60" s="13" t="s">
        <v>0</v>
      </c>
      <c r="C60" s="13" t="s">
        <v>58</v>
      </c>
      <c r="D60" s="13" t="s">
        <v>1</v>
      </c>
      <c r="E60" s="13" t="s">
        <v>86</v>
      </c>
      <c r="F60" s="14"/>
      <c r="G60" s="15">
        <f>SUM(G61:G62)</f>
        <v>1924279.4000000001</v>
      </c>
    </row>
    <row r="61" spans="1:7" ht="49.2" customHeight="1" x14ac:dyDescent="0.25">
      <c r="A61" s="29" t="s">
        <v>114</v>
      </c>
      <c r="B61" s="13" t="s">
        <v>0</v>
      </c>
      <c r="C61" s="13" t="s">
        <v>58</v>
      </c>
      <c r="D61" s="13" t="s">
        <v>1</v>
      </c>
      <c r="E61" s="13" t="s">
        <v>86</v>
      </c>
      <c r="F61" s="14" t="s">
        <v>19</v>
      </c>
      <c r="G61" s="15">
        <f>8773.5+16038.5-335-910.4+1574.2+315.8+312.3+1417.4+175</f>
        <v>27361.3</v>
      </c>
    </row>
    <row r="62" spans="1:7" ht="30.75" customHeight="1" x14ac:dyDescent="0.25">
      <c r="A62" s="30" t="s">
        <v>116</v>
      </c>
      <c r="B62" s="13" t="s">
        <v>0</v>
      </c>
      <c r="C62" s="13" t="s">
        <v>58</v>
      </c>
      <c r="D62" s="13" t="s">
        <v>1</v>
      </c>
      <c r="E62" s="13" t="s">
        <v>86</v>
      </c>
      <c r="F62" s="14" t="s">
        <v>111</v>
      </c>
      <c r="G62" s="15">
        <f>584902.5+1057940.8+11295.2+335-5622.5+910.4+86463.3+18479.7+16010.8+1060.7-(1852.3)+18222.5+2600+80600.1+13896.3+10164.8+1510.8</f>
        <v>1896918.1</v>
      </c>
    </row>
    <row r="63" spans="1:7" s="96" customFormat="1" ht="32.25" customHeight="1" x14ac:dyDescent="0.25">
      <c r="A63" s="31" t="s">
        <v>99</v>
      </c>
      <c r="B63" s="13" t="s">
        <v>0</v>
      </c>
      <c r="C63" s="13" t="s">
        <v>58</v>
      </c>
      <c r="D63" s="13" t="s">
        <v>2</v>
      </c>
      <c r="E63" s="13"/>
      <c r="F63" s="14"/>
      <c r="G63" s="15">
        <f>SUM(G64+G68)</f>
        <v>2339.1</v>
      </c>
    </row>
    <row r="64" spans="1:7" s="96" customFormat="1" ht="19.5" customHeight="1" x14ac:dyDescent="0.25">
      <c r="A64" s="31" t="s">
        <v>366</v>
      </c>
      <c r="B64" s="13" t="s">
        <v>0</v>
      </c>
      <c r="C64" s="13" t="s">
        <v>58</v>
      </c>
      <c r="D64" s="13" t="s">
        <v>2</v>
      </c>
      <c r="E64" s="13" t="s">
        <v>100</v>
      </c>
      <c r="F64" s="14"/>
      <c r="G64" s="15">
        <f>SUM(G65:G67)</f>
        <v>1199.8</v>
      </c>
    </row>
    <row r="65" spans="1:7" s="96" customFormat="1" ht="49.2" customHeight="1" x14ac:dyDescent="0.25">
      <c r="A65" s="29" t="s">
        <v>114</v>
      </c>
      <c r="B65" s="13" t="s">
        <v>0</v>
      </c>
      <c r="C65" s="13" t="s">
        <v>58</v>
      </c>
      <c r="D65" s="13" t="s">
        <v>2</v>
      </c>
      <c r="E65" s="13" t="s">
        <v>100</v>
      </c>
      <c r="F65" s="14" t="s">
        <v>19</v>
      </c>
      <c r="G65" s="15">
        <v>727.1</v>
      </c>
    </row>
    <row r="66" spans="1:7" s="96" customFormat="1" ht="31.5" customHeight="1" x14ac:dyDescent="0.25">
      <c r="A66" s="29" t="s">
        <v>115</v>
      </c>
      <c r="B66" s="13" t="s">
        <v>0</v>
      </c>
      <c r="C66" s="13" t="s">
        <v>58</v>
      </c>
      <c r="D66" s="13" t="s">
        <v>2</v>
      </c>
      <c r="E66" s="13" t="s">
        <v>100</v>
      </c>
      <c r="F66" s="14" t="s">
        <v>20</v>
      </c>
      <c r="G66" s="15">
        <v>472.7</v>
      </c>
    </row>
    <row r="67" spans="1:7" s="96" customFormat="1" ht="31.5" customHeight="1" x14ac:dyDescent="0.25">
      <c r="A67" s="30" t="s">
        <v>116</v>
      </c>
      <c r="B67" s="13" t="s">
        <v>0</v>
      </c>
      <c r="C67" s="13" t="s">
        <v>58</v>
      </c>
      <c r="D67" s="13" t="s">
        <v>2</v>
      </c>
      <c r="E67" s="13" t="s">
        <v>100</v>
      </c>
      <c r="F67" s="14" t="s">
        <v>111</v>
      </c>
      <c r="G67" s="15">
        <f>1199.8-1199.8</f>
        <v>0</v>
      </c>
    </row>
    <row r="68" spans="1:7" s="96" customFormat="1" ht="63" customHeight="1" x14ac:dyDescent="0.25">
      <c r="A68" s="29" t="s">
        <v>136</v>
      </c>
      <c r="B68" s="13" t="s">
        <v>0</v>
      </c>
      <c r="C68" s="13" t="s">
        <v>58</v>
      </c>
      <c r="D68" s="13" t="s">
        <v>2</v>
      </c>
      <c r="E68" s="13" t="s">
        <v>135</v>
      </c>
      <c r="F68" s="14"/>
      <c r="G68" s="15">
        <f>G69+G71+G70</f>
        <v>1139.3</v>
      </c>
    </row>
    <row r="69" spans="1:7" s="96" customFormat="1" ht="48" customHeight="1" x14ac:dyDescent="0.25">
      <c r="A69" s="29" t="s">
        <v>114</v>
      </c>
      <c r="B69" s="13" t="s">
        <v>0</v>
      </c>
      <c r="C69" s="13" t="s">
        <v>58</v>
      </c>
      <c r="D69" s="13" t="s">
        <v>2</v>
      </c>
      <c r="E69" s="13" t="s">
        <v>135</v>
      </c>
      <c r="F69" s="14" t="s">
        <v>19</v>
      </c>
      <c r="G69" s="15">
        <f>436+437.1</f>
        <v>873.1</v>
      </c>
    </row>
    <row r="70" spans="1:7" s="96" customFormat="1" ht="34.200000000000003" customHeight="1" x14ac:dyDescent="0.25">
      <c r="A70" s="29" t="s">
        <v>115</v>
      </c>
      <c r="B70" s="13" t="s">
        <v>0</v>
      </c>
      <c r="C70" s="13" t="s">
        <v>58</v>
      </c>
      <c r="D70" s="13" t="s">
        <v>2</v>
      </c>
      <c r="E70" s="13" t="s">
        <v>135</v>
      </c>
      <c r="F70" s="14" t="s">
        <v>20</v>
      </c>
      <c r="G70" s="15"/>
    </row>
    <row r="71" spans="1:7" s="96" customFormat="1" ht="34.5" customHeight="1" x14ac:dyDescent="0.25">
      <c r="A71" s="30" t="s">
        <v>116</v>
      </c>
      <c r="B71" s="13" t="s">
        <v>0</v>
      </c>
      <c r="C71" s="13" t="s">
        <v>58</v>
      </c>
      <c r="D71" s="13" t="s">
        <v>2</v>
      </c>
      <c r="E71" s="13" t="s">
        <v>135</v>
      </c>
      <c r="F71" s="14" t="s">
        <v>111</v>
      </c>
      <c r="G71" s="15">
        <f>703.3-437.1</f>
        <v>266.19999999999993</v>
      </c>
    </row>
    <row r="72" spans="1:7" ht="18.75" customHeight="1" x14ac:dyDescent="0.25">
      <c r="A72" s="31" t="s">
        <v>88</v>
      </c>
      <c r="B72" s="13" t="s">
        <v>0</v>
      </c>
      <c r="C72" s="13" t="s">
        <v>58</v>
      </c>
      <c r="D72" s="13" t="s">
        <v>3</v>
      </c>
      <c r="E72" s="13"/>
      <c r="F72" s="14"/>
      <c r="G72" s="15">
        <f>SUM(G75+G87+G77+G79+G93+G90+G97+G81+G85+G73+G95+G83)</f>
        <v>181506.59999999998</v>
      </c>
    </row>
    <row r="73" spans="1:7" ht="50.4" customHeight="1" x14ac:dyDescent="0.25">
      <c r="A73" s="31" t="s">
        <v>560</v>
      </c>
      <c r="B73" s="13" t="s">
        <v>0</v>
      </c>
      <c r="C73" s="13" t="s">
        <v>58</v>
      </c>
      <c r="D73" s="13" t="s">
        <v>3</v>
      </c>
      <c r="E73" s="13" t="s">
        <v>558</v>
      </c>
      <c r="F73" s="14"/>
      <c r="G73" s="15">
        <f>G74</f>
        <v>34323</v>
      </c>
    </row>
    <row r="74" spans="1:7" ht="31.95" customHeight="1" x14ac:dyDescent="0.25">
      <c r="A74" s="30" t="s">
        <v>116</v>
      </c>
      <c r="B74" s="13" t="s">
        <v>0</v>
      </c>
      <c r="C74" s="13" t="s">
        <v>58</v>
      </c>
      <c r="D74" s="13" t="s">
        <v>3</v>
      </c>
      <c r="E74" s="13" t="s">
        <v>558</v>
      </c>
      <c r="F74" s="14" t="s">
        <v>111</v>
      </c>
      <c r="G74" s="15">
        <f>17161.5+17161.5-7855.7+7855.7</f>
        <v>34323</v>
      </c>
    </row>
    <row r="75" spans="1:7" ht="33.6" customHeight="1" x14ac:dyDescent="0.25">
      <c r="A75" s="32" t="s">
        <v>141</v>
      </c>
      <c r="B75" s="13" t="s">
        <v>0</v>
      </c>
      <c r="C75" s="13" t="s">
        <v>58</v>
      </c>
      <c r="D75" s="13" t="s">
        <v>3</v>
      </c>
      <c r="E75" s="13" t="s">
        <v>89</v>
      </c>
      <c r="F75" s="14"/>
      <c r="G75" s="15">
        <f>SUM(G76:G76)</f>
        <v>2705</v>
      </c>
    </row>
    <row r="76" spans="1:7" ht="33.6" customHeight="1" x14ac:dyDescent="0.25">
      <c r="A76" s="30" t="s">
        <v>116</v>
      </c>
      <c r="B76" s="13" t="s">
        <v>0</v>
      </c>
      <c r="C76" s="13" t="s">
        <v>58</v>
      </c>
      <c r="D76" s="13" t="s">
        <v>3</v>
      </c>
      <c r="E76" s="13" t="s">
        <v>89</v>
      </c>
      <c r="F76" s="14" t="s">
        <v>111</v>
      </c>
      <c r="G76" s="15">
        <f>1878.5+1878.5-2000-961.5+1790.6+209.4-80.4-10.1</f>
        <v>2705</v>
      </c>
    </row>
    <row r="77" spans="1:7" ht="34.200000000000003" customHeight="1" x14ac:dyDescent="0.25">
      <c r="A77" s="32" t="s">
        <v>153</v>
      </c>
      <c r="B77" s="13" t="s">
        <v>0</v>
      </c>
      <c r="C77" s="13" t="s">
        <v>58</v>
      </c>
      <c r="D77" s="13" t="s">
        <v>3</v>
      </c>
      <c r="E77" s="13" t="s">
        <v>142</v>
      </c>
      <c r="F77" s="14"/>
      <c r="G77" s="15">
        <f>SUM(G78)</f>
        <v>13568.899999999996</v>
      </c>
    </row>
    <row r="78" spans="1:7" ht="33" customHeight="1" x14ac:dyDescent="0.25">
      <c r="A78" s="30" t="s">
        <v>116</v>
      </c>
      <c r="B78" s="13" t="s">
        <v>0</v>
      </c>
      <c r="C78" s="13" t="s">
        <v>58</v>
      </c>
      <c r="D78" s="13" t="s">
        <v>3</v>
      </c>
      <c r="E78" s="13" t="s">
        <v>142</v>
      </c>
      <c r="F78" s="14" t="s">
        <v>111</v>
      </c>
      <c r="G78" s="15">
        <f>11420.3+11420.4-9271.7-0.1</f>
        <v>13568.899999999996</v>
      </c>
    </row>
    <row r="79" spans="1:7" ht="82.5" customHeight="1" x14ac:dyDescent="0.25">
      <c r="A79" s="29" t="s">
        <v>207</v>
      </c>
      <c r="B79" s="13" t="s">
        <v>0</v>
      </c>
      <c r="C79" s="13" t="s">
        <v>58</v>
      </c>
      <c r="D79" s="13" t="s">
        <v>3</v>
      </c>
      <c r="E79" s="13" t="s">
        <v>194</v>
      </c>
      <c r="F79" s="14"/>
      <c r="G79" s="15">
        <f>G80</f>
        <v>1094.2</v>
      </c>
    </row>
    <row r="80" spans="1:7" s="96" customFormat="1" ht="38.25" customHeight="1" x14ac:dyDescent="0.25">
      <c r="A80" s="30" t="s">
        <v>116</v>
      </c>
      <c r="B80" s="13" t="s">
        <v>0</v>
      </c>
      <c r="C80" s="13" t="s">
        <v>58</v>
      </c>
      <c r="D80" s="13" t="s">
        <v>3</v>
      </c>
      <c r="E80" s="13" t="s">
        <v>194</v>
      </c>
      <c r="F80" s="14" t="s">
        <v>111</v>
      </c>
      <c r="G80" s="15">
        <f>338.6+672.4+244.3-161.1</f>
        <v>1094.2</v>
      </c>
    </row>
    <row r="81" spans="1:7" s="96" customFormat="1" ht="18" customHeight="1" x14ac:dyDescent="0.25">
      <c r="A81" s="29" t="s">
        <v>278</v>
      </c>
      <c r="B81" s="13" t="s">
        <v>0</v>
      </c>
      <c r="C81" s="13" t="s">
        <v>58</v>
      </c>
      <c r="D81" s="13" t="s">
        <v>3</v>
      </c>
      <c r="E81" s="13" t="s">
        <v>279</v>
      </c>
      <c r="F81" s="14"/>
      <c r="G81" s="15">
        <f>SUM(G82)</f>
        <v>2493.4</v>
      </c>
    </row>
    <row r="82" spans="1:7" s="96" customFormat="1" ht="37.5" customHeight="1" x14ac:dyDescent="0.25">
      <c r="A82" s="30" t="s">
        <v>116</v>
      </c>
      <c r="B82" s="13" t="s">
        <v>0</v>
      </c>
      <c r="C82" s="13" t="s">
        <v>58</v>
      </c>
      <c r="D82" s="13" t="s">
        <v>3</v>
      </c>
      <c r="E82" s="13" t="s">
        <v>279</v>
      </c>
      <c r="F82" s="14" t="s">
        <v>111</v>
      </c>
      <c r="G82" s="15">
        <f>725.7+725.8+961.5+80.4</f>
        <v>2493.4</v>
      </c>
    </row>
    <row r="83" spans="1:7" s="96" customFormat="1" ht="65.400000000000006" customHeight="1" x14ac:dyDescent="0.25">
      <c r="A83" s="30" t="s">
        <v>686</v>
      </c>
      <c r="B83" s="13" t="s">
        <v>0</v>
      </c>
      <c r="C83" s="13" t="s">
        <v>58</v>
      </c>
      <c r="D83" s="13" t="s">
        <v>3</v>
      </c>
      <c r="E83" s="13" t="s">
        <v>685</v>
      </c>
      <c r="F83" s="14"/>
      <c r="G83" s="15">
        <f>G84</f>
        <v>187.2</v>
      </c>
    </row>
    <row r="84" spans="1:7" s="96" customFormat="1" ht="37.5" customHeight="1" x14ac:dyDescent="0.25">
      <c r="A84" s="30" t="s">
        <v>116</v>
      </c>
      <c r="B84" s="13" t="s">
        <v>0</v>
      </c>
      <c r="C84" s="13" t="s">
        <v>58</v>
      </c>
      <c r="D84" s="13" t="s">
        <v>3</v>
      </c>
      <c r="E84" s="13" t="s">
        <v>685</v>
      </c>
      <c r="F84" s="14" t="s">
        <v>111</v>
      </c>
      <c r="G84" s="15">
        <f>144+43.2</f>
        <v>187.2</v>
      </c>
    </row>
    <row r="85" spans="1:7" s="96" customFormat="1" ht="33" customHeight="1" x14ac:dyDescent="0.25">
      <c r="A85" s="29" t="s">
        <v>291</v>
      </c>
      <c r="B85" s="13" t="s">
        <v>0</v>
      </c>
      <c r="C85" s="13" t="s">
        <v>58</v>
      </c>
      <c r="D85" s="13" t="s">
        <v>3</v>
      </c>
      <c r="E85" s="13" t="s">
        <v>290</v>
      </c>
      <c r="F85" s="14"/>
      <c r="G85" s="15">
        <f>G86</f>
        <v>13.5</v>
      </c>
    </row>
    <row r="86" spans="1:7" s="96" customFormat="1" ht="32.25" customHeight="1" x14ac:dyDescent="0.25">
      <c r="A86" s="30" t="s">
        <v>116</v>
      </c>
      <c r="B86" s="13" t="s">
        <v>0</v>
      </c>
      <c r="C86" s="13" t="s">
        <v>58</v>
      </c>
      <c r="D86" s="13" t="s">
        <v>3</v>
      </c>
      <c r="E86" s="13" t="s">
        <v>290</v>
      </c>
      <c r="F86" s="14" t="s">
        <v>111</v>
      </c>
      <c r="G86" s="15">
        <v>13.5</v>
      </c>
    </row>
    <row r="87" spans="1:7" s="96" customFormat="1" ht="112.5" customHeight="1" x14ac:dyDescent="0.25">
      <c r="A87" s="31" t="s">
        <v>345</v>
      </c>
      <c r="B87" s="13" t="s">
        <v>0</v>
      </c>
      <c r="C87" s="13" t="s">
        <v>58</v>
      </c>
      <c r="D87" s="13" t="s">
        <v>3</v>
      </c>
      <c r="E87" s="13" t="s">
        <v>90</v>
      </c>
      <c r="F87" s="14"/>
      <c r="G87" s="15">
        <f>SUM(G88:G89)</f>
        <v>32276.800000000003</v>
      </c>
    </row>
    <row r="88" spans="1:7" s="96" customFormat="1" ht="47.25" customHeight="1" x14ac:dyDescent="0.25">
      <c r="A88" s="29" t="s">
        <v>114</v>
      </c>
      <c r="B88" s="13" t="s">
        <v>0</v>
      </c>
      <c r="C88" s="13" t="s">
        <v>58</v>
      </c>
      <c r="D88" s="13" t="s">
        <v>3</v>
      </c>
      <c r="E88" s="13" t="s">
        <v>90</v>
      </c>
      <c r="F88" s="14" t="s">
        <v>19</v>
      </c>
      <c r="G88" s="15">
        <f>548.7-71.8</f>
        <v>476.90000000000003</v>
      </c>
    </row>
    <row r="89" spans="1:7" s="96" customFormat="1" ht="33.75" customHeight="1" x14ac:dyDescent="0.25">
      <c r="A89" s="30" t="s">
        <v>116</v>
      </c>
      <c r="B89" s="13" t="s">
        <v>0</v>
      </c>
      <c r="C89" s="13" t="s">
        <v>58</v>
      </c>
      <c r="D89" s="13" t="s">
        <v>3</v>
      </c>
      <c r="E89" s="13" t="s">
        <v>90</v>
      </c>
      <c r="F89" s="14" t="s">
        <v>111</v>
      </c>
      <c r="G89" s="15">
        <f>36581.3-3680-1101.4</f>
        <v>31799.9</v>
      </c>
    </row>
    <row r="90" spans="1:7" s="96" customFormat="1" ht="78.75" customHeight="1" x14ac:dyDescent="0.25">
      <c r="A90" s="29" t="s">
        <v>478</v>
      </c>
      <c r="B90" s="13" t="s">
        <v>0</v>
      </c>
      <c r="C90" s="13" t="s">
        <v>58</v>
      </c>
      <c r="D90" s="13" t="s">
        <v>3</v>
      </c>
      <c r="E90" s="13" t="s">
        <v>245</v>
      </c>
      <c r="F90" s="14"/>
      <c r="G90" s="15">
        <f>SUM(G91+G92)</f>
        <v>2361</v>
      </c>
    </row>
    <row r="91" spans="1:7" s="96" customFormat="1" ht="51" customHeight="1" x14ac:dyDescent="0.25">
      <c r="A91" s="29" t="s">
        <v>114</v>
      </c>
      <c r="B91" s="13" t="s">
        <v>0</v>
      </c>
      <c r="C91" s="13" t="s">
        <v>58</v>
      </c>
      <c r="D91" s="13" t="s">
        <v>3</v>
      </c>
      <c r="E91" s="13" t="s">
        <v>245</v>
      </c>
      <c r="F91" s="14" t="s">
        <v>19</v>
      </c>
      <c r="G91" s="15">
        <f>31.1+3.7</f>
        <v>34.800000000000004</v>
      </c>
    </row>
    <row r="92" spans="1:7" s="96" customFormat="1" ht="33.6" customHeight="1" x14ac:dyDescent="0.25">
      <c r="A92" s="30" t="s">
        <v>116</v>
      </c>
      <c r="B92" s="13" t="s">
        <v>0</v>
      </c>
      <c r="C92" s="13" t="s">
        <v>58</v>
      </c>
      <c r="D92" s="13" t="s">
        <v>3</v>
      </c>
      <c r="E92" s="13" t="s">
        <v>245</v>
      </c>
      <c r="F92" s="14" t="s">
        <v>111</v>
      </c>
      <c r="G92" s="15">
        <f>2074.3+153.2+98.7</f>
        <v>2326.1999999999998</v>
      </c>
    </row>
    <row r="93" spans="1:7" s="96" customFormat="1" ht="46.95" customHeight="1" x14ac:dyDescent="0.25">
      <c r="A93" s="29" t="s">
        <v>529</v>
      </c>
      <c r="B93" s="13" t="s">
        <v>0</v>
      </c>
      <c r="C93" s="13" t="s">
        <v>58</v>
      </c>
      <c r="D93" s="13" t="s">
        <v>3</v>
      </c>
      <c r="E93" s="13" t="s">
        <v>210</v>
      </c>
      <c r="F93" s="14"/>
      <c r="G93" s="15">
        <f>G94</f>
        <v>0</v>
      </c>
    </row>
    <row r="94" spans="1:7" s="96" customFormat="1" ht="29.4" customHeight="1" x14ac:dyDescent="0.25">
      <c r="A94" s="30" t="s">
        <v>116</v>
      </c>
      <c r="B94" s="13" t="s">
        <v>0</v>
      </c>
      <c r="C94" s="13" t="s">
        <v>58</v>
      </c>
      <c r="D94" s="13" t="s">
        <v>3</v>
      </c>
      <c r="E94" s="13" t="s">
        <v>210</v>
      </c>
      <c r="F94" s="14" t="s">
        <v>111</v>
      </c>
      <c r="G94" s="15">
        <f>92457-86909.5-5547.5</f>
        <v>0</v>
      </c>
    </row>
    <row r="95" spans="1:7" s="96" customFormat="1" ht="79.95" customHeight="1" x14ac:dyDescent="0.25">
      <c r="A95" s="29" t="s">
        <v>583</v>
      </c>
      <c r="B95" s="13" t="s">
        <v>0</v>
      </c>
      <c r="C95" s="13" t="s">
        <v>58</v>
      </c>
      <c r="D95" s="13" t="s">
        <v>3</v>
      </c>
      <c r="E95" s="13" t="s">
        <v>582</v>
      </c>
      <c r="F95" s="14"/>
      <c r="G95" s="15">
        <f>G96</f>
        <v>75507.399999999994</v>
      </c>
    </row>
    <row r="96" spans="1:7" s="96" customFormat="1" ht="29.4" customHeight="1" x14ac:dyDescent="0.25">
      <c r="A96" s="30" t="s">
        <v>116</v>
      </c>
      <c r="B96" s="13" t="s">
        <v>0</v>
      </c>
      <c r="C96" s="13" t="s">
        <v>58</v>
      </c>
      <c r="D96" s="13" t="s">
        <v>3</v>
      </c>
      <c r="E96" s="13" t="s">
        <v>582</v>
      </c>
      <c r="F96" s="14" t="s">
        <v>111</v>
      </c>
      <c r="G96" s="15">
        <f>86909.5+5547.5-15932.6-1017</f>
        <v>75507.399999999994</v>
      </c>
    </row>
    <row r="97" spans="1:7" s="96" customFormat="1" ht="46.95" customHeight="1" x14ac:dyDescent="0.25">
      <c r="A97" s="29" t="s">
        <v>353</v>
      </c>
      <c r="B97" s="13" t="s">
        <v>0</v>
      </c>
      <c r="C97" s="13" t="s">
        <v>58</v>
      </c>
      <c r="D97" s="13" t="s">
        <v>3</v>
      </c>
      <c r="E97" s="13" t="s">
        <v>242</v>
      </c>
      <c r="F97" s="14"/>
      <c r="G97" s="15">
        <f>SUM(G98)</f>
        <v>16976.2</v>
      </c>
    </row>
    <row r="98" spans="1:7" s="96" customFormat="1" ht="34.200000000000003" customHeight="1" x14ac:dyDescent="0.25">
      <c r="A98" s="30" t="s">
        <v>116</v>
      </c>
      <c r="B98" s="13" t="s">
        <v>0</v>
      </c>
      <c r="C98" s="13" t="s">
        <v>58</v>
      </c>
      <c r="D98" s="13" t="s">
        <v>3</v>
      </c>
      <c r="E98" s="13" t="s">
        <v>242</v>
      </c>
      <c r="F98" s="14" t="s">
        <v>111</v>
      </c>
      <c r="G98" s="15">
        <f>16604.1+200.9+171.2</f>
        <v>16976.2</v>
      </c>
    </row>
    <row r="99" spans="1:7" s="96" customFormat="1" ht="34.950000000000003" customHeight="1" x14ac:dyDescent="0.25">
      <c r="A99" s="31" t="s">
        <v>572</v>
      </c>
      <c r="B99" s="13" t="s">
        <v>0</v>
      </c>
      <c r="C99" s="13" t="s">
        <v>58</v>
      </c>
      <c r="D99" s="13" t="s">
        <v>4</v>
      </c>
      <c r="E99" s="13"/>
      <c r="F99" s="14"/>
      <c r="G99" s="15">
        <f>G100+G103+G105</f>
        <v>5986.4</v>
      </c>
    </row>
    <row r="100" spans="1:7" s="96" customFormat="1" ht="18" customHeight="1" x14ac:dyDescent="0.25">
      <c r="A100" s="31" t="s">
        <v>221</v>
      </c>
      <c r="B100" s="13" t="s">
        <v>0</v>
      </c>
      <c r="C100" s="13" t="s">
        <v>58</v>
      </c>
      <c r="D100" s="13" t="s">
        <v>4</v>
      </c>
      <c r="E100" s="13" t="s">
        <v>220</v>
      </c>
      <c r="F100" s="14"/>
      <c r="G100" s="15">
        <f>G101+G102</f>
        <v>0</v>
      </c>
    </row>
    <row r="101" spans="1:7" s="96" customFormat="1" ht="31.2" customHeight="1" x14ac:dyDescent="0.25">
      <c r="A101" s="31" t="s">
        <v>115</v>
      </c>
      <c r="B101" s="13" t="s">
        <v>0</v>
      </c>
      <c r="C101" s="13" t="s">
        <v>58</v>
      </c>
      <c r="D101" s="13" t="s">
        <v>4</v>
      </c>
      <c r="E101" s="13" t="s">
        <v>220</v>
      </c>
      <c r="F101" s="14" t="s">
        <v>20</v>
      </c>
      <c r="G101" s="15"/>
    </row>
    <row r="102" spans="1:7" s="96" customFormat="1" ht="33.6" customHeight="1" x14ac:dyDescent="0.25">
      <c r="A102" s="30" t="s">
        <v>116</v>
      </c>
      <c r="B102" s="13" t="s">
        <v>0</v>
      </c>
      <c r="C102" s="13" t="s">
        <v>58</v>
      </c>
      <c r="D102" s="13" t="s">
        <v>4</v>
      </c>
      <c r="E102" s="13" t="s">
        <v>220</v>
      </c>
      <c r="F102" s="14" t="s">
        <v>111</v>
      </c>
      <c r="G102" s="15"/>
    </row>
    <row r="103" spans="1:7" s="96" customFormat="1" ht="32.25" customHeight="1" x14ac:dyDescent="0.25">
      <c r="A103" s="31" t="s">
        <v>201</v>
      </c>
      <c r="B103" s="13" t="s">
        <v>0</v>
      </c>
      <c r="C103" s="13" t="s">
        <v>58</v>
      </c>
      <c r="D103" s="13" t="s">
        <v>4</v>
      </c>
      <c r="E103" s="13" t="s">
        <v>202</v>
      </c>
      <c r="F103" s="14"/>
      <c r="G103" s="15">
        <f>G104</f>
        <v>210</v>
      </c>
    </row>
    <row r="104" spans="1:7" s="96" customFormat="1" ht="33" customHeight="1" x14ac:dyDescent="0.25">
      <c r="A104" s="29" t="s">
        <v>115</v>
      </c>
      <c r="B104" s="13" t="s">
        <v>0</v>
      </c>
      <c r="C104" s="13" t="s">
        <v>58</v>
      </c>
      <c r="D104" s="13" t="s">
        <v>4</v>
      </c>
      <c r="E104" s="13" t="s">
        <v>202</v>
      </c>
      <c r="F104" s="14" t="s">
        <v>20</v>
      </c>
      <c r="G104" s="15">
        <v>210</v>
      </c>
    </row>
    <row r="105" spans="1:7" s="96" customFormat="1" ht="128.4" customHeight="1" x14ac:dyDescent="0.25">
      <c r="A105" s="29" t="s">
        <v>185</v>
      </c>
      <c r="B105" s="13" t="s">
        <v>0</v>
      </c>
      <c r="C105" s="13" t="s">
        <v>58</v>
      </c>
      <c r="D105" s="13" t="s">
        <v>4</v>
      </c>
      <c r="E105" s="13" t="s">
        <v>137</v>
      </c>
      <c r="F105" s="14"/>
      <c r="G105" s="15">
        <f>SUM(G106:G109)</f>
        <v>5776.4</v>
      </c>
    </row>
    <row r="106" spans="1:7" s="96" customFormat="1" ht="48" customHeight="1" x14ac:dyDescent="0.25">
      <c r="A106" s="29" t="s">
        <v>114</v>
      </c>
      <c r="B106" s="13" t="s">
        <v>0</v>
      </c>
      <c r="C106" s="13" t="s">
        <v>58</v>
      </c>
      <c r="D106" s="13" t="s">
        <v>4</v>
      </c>
      <c r="E106" s="13" t="s">
        <v>137</v>
      </c>
      <c r="F106" s="14" t="s">
        <v>19</v>
      </c>
      <c r="G106" s="15">
        <v>73.599999999999994</v>
      </c>
    </row>
    <row r="107" spans="1:7" s="96" customFormat="1" ht="34.200000000000003" customHeight="1" x14ac:dyDescent="0.25">
      <c r="A107" s="29" t="s">
        <v>115</v>
      </c>
      <c r="B107" s="13" t="s">
        <v>0</v>
      </c>
      <c r="C107" s="13" t="s">
        <v>58</v>
      </c>
      <c r="D107" s="13" t="s">
        <v>4</v>
      </c>
      <c r="E107" s="13" t="s">
        <v>137</v>
      </c>
      <c r="F107" s="14" t="s">
        <v>20</v>
      </c>
      <c r="G107" s="15">
        <f>25-8.8</f>
        <v>16.2</v>
      </c>
    </row>
    <row r="108" spans="1:7" s="96" customFormat="1" ht="21" customHeight="1" x14ac:dyDescent="0.25">
      <c r="A108" s="29" t="s">
        <v>108</v>
      </c>
      <c r="B108" s="13" t="s">
        <v>0</v>
      </c>
      <c r="C108" s="13" t="s">
        <v>58</v>
      </c>
      <c r="D108" s="13" t="s">
        <v>4</v>
      </c>
      <c r="E108" s="13" t="s">
        <v>137</v>
      </c>
      <c r="F108" s="14" t="s">
        <v>109</v>
      </c>
      <c r="G108" s="15">
        <f>3385.4-194.5+452.4-236.3+130</f>
        <v>3537</v>
      </c>
    </row>
    <row r="109" spans="1:7" s="96" customFormat="1" ht="31.2" customHeight="1" x14ac:dyDescent="0.25">
      <c r="A109" s="30" t="s">
        <v>116</v>
      </c>
      <c r="B109" s="13" t="s">
        <v>0</v>
      </c>
      <c r="C109" s="13" t="s">
        <v>58</v>
      </c>
      <c r="D109" s="13" t="s">
        <v>4</v>
      </c>
      <c r="E109" s="13" t="s">
        <v>137</v>
      </c>
      <c r="F109" s="14" t="s">
        <v>111</v>
      </c>
      <c r="G109" s="15">
        <f>1500-187.7+391+210+236.3</f>
        <v>2149.6</v>
      </c>
    </row>
    <row r="110" spans="1:7" s="96" customFormat="1" ht="63" customHeight="1" x14ac:dyDescent="0.25">
      <c r="A110" s="31" t="s">
        <v>83</v>
      </c>
      <c r="B110" s="13" t="s">
        <v>0</v>
      </c>
      <c r="C110" s="13" t="s">
        <v>58</v>
      </c>
      <c r="D110" s="13" t="s">
        <v>10</v>
      </c>
      <c r="E110" s="13"/>
      <c r="F110" s="14"/>
      <c r="G110" s="15">
        <f>G113+G120+G117+G111</f>
        <v>10292.4</v>
      </c>
    </row>
    <row r="111" spans="1:7" s="96" customFormat="1" ht="18" customHeight="1" x14ac:dyDescent="0.25">
      <c r="A111" s="31" t="s">
        <v>343</v>
      </c>
      <c r="B111" s="13" t="s">
        <v>0</v>
      </c>
      <c r="C111" s="13" t="s">
        <v>58</v>
      </c>
      <c r="D111" s="13" t="s">
        <v>10</v>
      </c>
      <c r="E111" s="13" t="s">
        <v>342</v>
      </c>
      <c r="F111" s="14"/>
      <c r="G111" s="15">
        <f>G112</f>
        <v>1657.8</v>
      </c>
    </row>
    <row r="112" spans="1:7" s="96" customFormat="1" ht="31.5" customHeight="1" x14ac:dyDescent="0.25">
      <c r="A112" s="30" t="s">
        <v>116</v>
      </c>
      <c r="B112" s="13" t="s">
        <v>0</v>
      </c>
      <c r="C112" s="13" t="s">
        <v>58</v>
      </c>
      <c r="D112" s="13" t="s">
        <v>10</v>
      </c>
      <c r="E112" s="13" t="s">
        <v>342</v>
      </c>
      <c r="F112" s="14" t="s">
        <v>111</v>
      </c>
      <c r="G112" s="15">
        <f>2244.8+333.6-500-233.4-187.2</f>
        <v>1657.8</v>
      </c>
    </row>
    <row r="113" spans="1:7" s="96" customFormat="1" ht="31.5" customHeight="1" x14ac:dyDescent="0.25">
      <c r="A113" s="31" t="s">
        <v>143</v>
      </c>
      <c r="B113" s="13" t="s">
        <v>0</v>
      </c>
      <c r="C113" s="13" t="s">
        <v>58</v>
      </c>
      <c r="D113" s="13" t="s">
        <v>10</v>
      </c>
      <c r="E113" s="13" t="s">
        <v>91</v>
      </c>
      <c r="F113" s="14"/>
      <c r="G113" s="15">
        <f>SUM(G114:G116)</f>
        <v>6468</v>
      </c>
    </row>
    <row r="114" spans="1:7" s="96" customFormat="1" ht="50.25" customHeight="1" x14ac:dyDescent="0.25">
      <c r="A114" s="29" t="s">
        <v>114</v>
      </c>
      <c r="B114" s="13" t="s">
        <v>0</v>
      </c>
      <c r="C114" s="13" t="s">
        <v>58</v>
      </c>
      <c r="D114" s="13" t="s">
        <v>10</v>
      </c>
      <c r="E114" s="13" t="s">
        <v>91</v>
      </c>
      <c r="F114" s="14" t="s">
        <v>19</v>
      </c>
      <c r="G114" s="15">
        <v>0</v>
      </c>
    </row>
    <row r="115" spans="1:7" s="96" customFormat="1" ht="34.950000000000003" customHeight="1" x14ac:dyDescent="0.25">
      <c r="A115" s="29" t="s">
        <v>107</v>
      </c>
      <c r="B115" s="13" t="s">
        <v>0</v>
      </c>
      <c r="C115" s="13" t="s">
        <v>58</v>
      </c>
      <c r="D115" s="13" t="s">
        <v>10</v>
      </c>
      <c r="E115" s="13" t="s">
        <v>91</v>
      </c>
      <c r="F115" s="14" t="s">
        <v>20</v>
      </c>
      <c r="G115" s="15">
        <v>0</v>
      </c>
    </row>
    <row r="116" spans="1:7" s="96" customFormat="1" ht="30.6" customHeight="1" x14ac:dyDescent="0.25">
      <c r="A116" s="30" t="s">
        <v>116</v>
      </c>
      <c r="B116" s="13" t="s">
        <v>0</v>
      </c>
      <c r="C116" s="13" t="s">
        <v>58</v>
      </c>
      <c r="D116" s="13" t="s">
        <v>10</v>
      </c>
      <c r="E116" s="13" t="s">
        <v>91</v>
      </c>
      <c r="F116" s="14" t="s">
        <v>111</v>
      </c>
      <c r="G116" s="15">
        <f>2904+2724+180+305.9+354.1</f>
        <v>6468</v>
      </c>
    </row>
    <row r="117" spans="1:7" s="96" customFormat="1" ht="47.25" customHeight="1" x14ac:dyDescent="0.25">
      <c r="A117" s="32" t="s">
        <v>145</v>
      </c>
      <c r="B117" s="13" t="s">
        <v>0</v>
      </c>
      <c r="C117" s="13" t="s">
        <v>58</v>
      </c>
      <c r="D117" s="13" t="s">
        <v>10</v>
      </c>
      <c r="E117" s="13" t="s">
        <v>144</v>
      </c>
      <c r="F117" s="14"/>
      <c r="G117" s="15">
        <f>G118+G119</f>
        <v>1.4155343563970746E-15</v>
      </c>
    </row>
    <row r="118" spans="1:7" s="96" customFormat="1" ht="49.5" customHeight="1" x14ac:dyDescent="0.25">
      <c r="A118" s="29" t="s">
        <v>114</v>
      </c>
      <c r="B118" s="13" t="s">
        <v>0</v>
      </c>
      <c r="C118" s="13" t="s">
        <v>58</v>
      </c>
      <c r="D118" s="13" t="s">
        <v>10</v>
      </c>
      <c r="E118" s="13" t="s">
        <v>144</v>
      </c>
      <c r="F118" s="14" t="s">
        <v>19</v>
      </c>
      <c r="G118" s="15">
        <f>20.1-20-0.1</f>
        <v>1.4155343563970746E-15</v>
      </c>
    </row>
    <row r="119" spans="1:7" ht="33" customHeight="1" x14ac:dyDescent="0.25">
      <c r="A119" s="30" t="s">
        <v>116</v>
      </c>
      <c r="B119" s="13" t="s">
        <v>0</v>
      </c>
      <c r="C119" s="13" t="s">
        <v>58</v>
      </c>
      <c r="D119" s="13" t="s">
        <v>10</v>
      </c>
      <c r="E119" s="13" t="s">
        <v>144</v>
      </c>
      <c r="F119" s="14" t="s">
        <v>111</v>
      </c>
      <c r="G119" s="15"/>
    </row>
    <row r="120" spans="1:7" ht="94.5" customHeight="1" x14ac:dyDescent="0.25">
      <c r="A120" s="33" t="s">
        <v>184</v>
      </c>
      <c r="B120" s="13" t="s">
        <v>0</v>
      </c>
      <c r="C120" s="13" t="s">
        <v>58</v>
      </c>
      <c r="D120" s="13" t="s">
        <v>10</v>
      </c>
      <c r="E120" s="13" t="s">
        <v>84</v>
      </c>
      <c r="F120" s="14"/>
      <c r="G120" s="15">
        <f>SUM(G121:G122)</f>
        <v>2166.6</v>
      </c>
    </row>
    <row r="121" spans="1:7" ht="49.5" customHeight="1" x14ac:dyDescent="0.25">
      <c r="A121" s="29" t="s">
        <v>114</v>
      </c>
      <c r="B121" s="13" t="s">
        <v>0</v>
      </c>
      <c r="C121" s="13" t="s">
        <v>58</v>
      </c>
      <c r="D121" s="13" t="s">
        <v>10</v>
      </c>
      <c r="E121" s="13" t="s">
        <v>84</v>
      </c>
      <c r="F121" s="14" t="s">
        <v>19</v>
      </c>
      <c r="G121" s="15">
        <f>27.7+0.1+1.7+0.3+2.1</f>
        <v>31.900000000000002</v>
      </c>
    </row>
    <row r="122" spans="1:7" ht="35.25" customHeight="1" x14ac:dyDescent="0.25">
      <c r="A122" s="30" t="s">
        <v>116</v>
      </c>
      <c r="B122" s="13" t="s">
        <v>0</v>
      </c>
      <c r="C122" s="13" t="s">
        <v>58</v>
      </c>
      <c r="D122" s="13" t="s">
        <v>10</v>
      </c>
      <c r="E122" s="13" t="s">
        <v>84</v>
      </c>
      <c r="F122" s="14" t="s">
        <v>111</v>
      </c>
      <c r="G122" s="15">
        <f>546.3+1284.6+30.9+4.8+106.4+16.1+3.6+132+10</f>
        <v>2134.6999999999998</v>
      </c>
    </row>
    <row r="123" spans="1:7" ht="78.75" customHeight="1" x14ac:dyDescent="0.25">
      <c r="A123" s="29" t="s">
        <v>570</v>
      </c>
      <c r="B123" s="13" t="s">
        <v>0</v>
      </c>
      <c r="C123" s="13">
        <v>1</v>
      </c>
      <c r="D123" s="13" t="s">
        <v>5</v>
      </c>
      <c r="E123" s="13"/>
      <c r="F123" s="29"/>
      <c r="G123" s="15">
        <f>G124</f>
        <v>89221.099999999991</v>
      </c>
    </row>
    <row r="124" spans="1:7" ht="31.95" customHeight="1" x14ac:dyDescent="0.25">
      <c r="A124" s="29" t="s">
        <v>247</v>
      </c>
      <c r="B124" s="13" t="s">
        <v>0</v>
      </c>
      <c r="C124" s="13" t="s">
        <v>58</v>
      </c>
      <c r="D124" s="13" t="s">
        <v>5</v>
      </c>
      <c r="E124" s="13" t="s">
        <v>246</v>
      </c>
      <c r="F124" s="14"/>
      <c r="G124" s="15">
        <f>G125+G126</f>
        <v>89221.099999999991</v>
      </c>
    </row>
    <row r="125" spans="1:7" ht="31.5" customHeight="1" x14ac:dyDescent="0.25">
      <c r="A125" s="30" t="s">
        <v>116</v>
      </c>
      <c r="B125" s="13" t="s">
        <v>0</v>
      </c>
      <c r="C125" s="13" t="s">
        <v>58</v>
      </c>
      <c r="D125" s="13" t="s">
        <v>5</v>
      </c>
      <c r="E125" s="13" t="s">
        <v>246</v>
      </c>
      <c r="F125" s="14" t="s">
        <v>111</v>
      </c>
      <c r="G125" s="15">
        <v>89183.9</v>
      </c>
    </row>
    <row r="126" spans="1:7" ht="18" customHeight="1" x14ac:dyDescent="0.25">
      <c r="A126" s="29" t="s">
        <v>21</v>
      </c>
      <c r="B126" s="13" t="s">
        <v>0</v>
      </c>
      <c r="C126" s="13" t="s">
        <v>58</v>
      </c>
      <c r="D126" s="13" t="s">
        <v>5</v>
      </c>
      <c r="E126" s="13" t="s">
        <v>246</v>
      </c>
      <c r="F126" s="14" t="s">
        <v>22</v>
      </c>
      <c r="G126" s="15">
        <v>37.200000000000003</v>
      </c>
    </row>
    <row r="127" spans="1:7" s="96" customFormat="1" ht="47.25" customHeight="1" x14ac:dyDescent="0.25">
      <c r="A127" s="29" t="s">
        <v>427</v>
      </c>
      <c r="B127" s="13" t="s">
        <v>222</v>
      </c>
      <c r="C127" s="13" t="s">
        <v>58</v>
      </c>
      <c r="D127" s="13" t="s">
        <v>7</v>
      </c>
      <c r="E127" s="13"/>
      <c r="F127" s="14"/>
      <c r="G127" s="15">
        <f>G128</f>
        <v>518.6</v>
      </c>
    </row>
    <row r="128" spans="1:7" s="96" customFormat="1" ht="47.25" customHeight="1" x14ac:dyDescent="0.25">
      <c r="A128" s="29" t="s">
        <v>427</v>
      </c>
      <c r="B128" s="13" t="s">
        <v>0</v>
      </c>
      <c r="C128" s="13" t="s">
        <v>58</v>
      </c>
      <c r="D128" s="13" t="s">
        <v>7</v>
      </c>
      <c r="E128" s="13" t="s">
        <v>223</v>
      </c>
      <c r="F128" s="14"/>
      <c r="G128" s="15">
        <f>G129</f>
        <v>518.6</v>
      </c>
    </row>
    <row r="129" spans="1:7" s="96" customFormat="1" ht="19.95" customHeight="1" x14ac:dyDescent="0.25">
      <c r="A129" s="29" t="s">
        <v>9</v>
      </c>
      <c r="B129" s="13" t="s">
        <v>0</v>
      </c>
      <c r="C129" s="13" t="s">
        <v>58</v>
      </c>
      <c r="D129" s="13" t="s">
        <v>7</v>
      </c>
      <c r="E129" s="13" t="s">
        <v>223</v>
      </c>
      <c r="F129" s="14" t="s">
        <v>25</v>
      </c>
      <c r="G129" s="15">
        <v>518.6</v>
      </c>
    </row>
    <row r="130" spans="1:7" s="96" customFormat="1" ht="47.25" customHeight="1" x14ac:dyDescent="0.25">
      <c r="A130" s="29" t="s">
        <v>192</v>
      </c>
      <c r="B130" s="13" t="s">
        <v>0</v>
      </c>
      <c r="C130" s="13" t="s">
        <v>58</v>
      </c>
      <c r="D130" s="13" t="s">
        <v>480</v>
      </c>
      <c r="E130" s="13"/>
      <c r="F130" s="14"/>
      <c r="G130" s="15">
        <f>G131</f>
        <v>6730.3</v>
      </c>
    </row>
    <row r="131" spans="1:7" s="96" customFormat="1" ht="19.95" customHeight="1" x14ac:dyDescent="0.25">
      <c r="A131" s="29" t="s">
        <v>337</v>
      </c>
      <c r="B131" s="13" t="s">
        <v>0</v>
      </c>
      <c r="C131" s="13" t="s">
        <v>58</v>
      </c>
      <c r="D131" s="13" t="s">
        <v>480</v>
      </c>
      <c r="E131" s="13" t="s">
        <v>336</v>
      </c>
      <c r="F131" s="14"/>
      <c r="G131" s="15">
        <f>SUM(G132:G134)</f>
        <v>6730.3</v>
      </c>
    </row>
    <row r="132" spans="1:7" s="96" customFormat="1" ht="47.25" customHeight="1" x14ac:dyDescent="0.25">
      <c r="A132" s="29" t="s">
        <v>114</v>
      </c>
      <c r="B132" s="13" t="s">
        <v>0</v>
      </c>
      <c r="C132" s="13" t="s">
        <v>58</v>
      </c>
      <c r="D132" s="13" t="s">
        <v>480</v>
      </c>
      <c r="E132" s="13" t="s">
        <v>336</v>
      </c>
      <c r="F132" s="14" t="s">
        <v>19</v>
      </c>
      <c r="G132" s="15">
        <v>260</v>
      </c>
    </row>
    <row r="133" spans="1:7" s="96" customFormat="1" ht="33" customHeight="1" x14ac:dyDescent="0.25">
      <c r="A133" s="29" t="s">
        <v>115</v>
      </c>
      <c r="B133" s="13" t="s">
        <v>0</v>
      </c>
      <c r="C133" s="13" t="s">
        <v>58</v>
      </c>
      <c r="D133" s="13" t="s">
        <v>480</v>
      </c>
      <c r="E133" s="13" t="s">
        <v>336</v>
      </c>
      <c r="F133" s="14" t="s">
        <v>20</v>
      </c>
      <c r="G133" s="15">
        <f>127-127</f>
        <v>0</v>
      </c>
    </row>
    <row r="134" spans="1:7" s="96" customFormat="1" ht="36" customHeight="1" x14ac:dyDescent="0.25">
      <c r="A134" s="30" t="s">
        <v>116</v>
      </c>
      <c r="B134" s="13" t="s">
        <v>0</v>
      </c>
      <c r="C134" s="13" t="s">
        <v>58</v>
      </c>
      <c r="D134" s="13" t="s">
        <v>480</v>
      </c>
      <c r="E134" s="13" t="s">
        <v>336</v>
      </c>
      <c r="F134" s="14" t="s">
        <v>111</v>
      </c>
      <c r="G134" s="15">
        <f>6891.5-133-288.2</f>
        <v>6470.3</v>
      </c>
    </row>
    <row r="135" spans="1:7" s="96" customFormat="1" ht="31.5" customHeight="1" x14ac:dyDescent="0.25">
      <c r="A135" s="29" t="s">
        <v>481</v>
      </c>
      <c r="B135" s="13" t="s">
        <v>0</v>
      </c>
      <c r="C135" s="13" t="s">
        <v>58</v>
      </c>
      <c r="D135" s="13" t="s">
        <v>8</v>
      </c>
      <c r="E135" s="13"/>
      <c r="F135" s="14"/>
      <c r="G135" s="15">
        <f>SUM(G136+G139)</f>
        <v>8592.2999999999993</v>
      </c>
    </row>
    <row r="136" spans="1:7" s="96" customFormat="1" ht="31.5" customHeight="1" x14ac:dyDescent="0.25">
      <c r="A136" s="29" t="s">
        <v>640</v>
      </c>
      <c r="B136" s="13" t="s">
        <v>0</v>
      </c>
      <c r="C136" s="13" t="s">
        <v>58</v>
      </c>
      <c r="D136" s="13" t="s">
        <v>8</v>
      </c>
      <c r="E136" s="13" t="s">
        <v>528</v>
      </c>
      <c r="F136" s="14"/>
      <c r="G136" s="15">
        <f>G138+G137</f>
        <v>4400.8</v>
      </c>
    </row>
    <row r="137" spans="1:7" s="96" customFormat="1" ht="31.5" customHeight="1" x14ac:dyDescent="0.25">
      <c r="A137" s="29" t="s">
        <v>115</v>
      </c>
      <c r="B137" s="13" t="s">
        <v>0</v>
      </c>
      <c r="C137" s="13" t="s">
        <v>58</v>
      </c>
      <c r="D137" s="13" t="s">
        <v>8</v>
      </c>
      <c r="E137" s="13" t="s">
        <v>528</v>
      </c>
      <c r="F137" s="14" t="s">
        <v>20</v>
      </c>
      <c r="G137" s="15">
        <f>127</f>
        <v>127</v>
      </c>
    </row>
    <row r="138" spans="1:7" s="96" customFormat="1" ht="31.5" customHeight="1" x14ac:dyDescent="0.25">
      <c r="A138" s="30" t="s">
        <v>116</v>
      </c>
      <c r="B138" s="13" t="s">
        <v>0</v>
      </c>
      <c r="C138" s="13" t="s">
        <v>58</v>
      </c>
      <c r="D138" s="13" t="s">
        <v>8</v>
      </c>
      <c r="E138" s="13" t="s">
        <v>528</v>
      </c>
      <c r="F138" s="14" t="s">
        <v>111</v>
      </c>
      <c r="G138" s="15">
        <f>2000+2273.8</f>
        <v>4273.8</v>
      </c>
    </row>
    <row r="139" spans="1:7" s="96" customFormat="1" ht="63" customHeight="1" x14ac:dyDescent="0.25">
      <c r="A139" s="29" t="s">
        <v>203</v>
      </c>
      <c r="B139" s="13" t="s">
        <v>0</v>
      </c>
      <c r="C139" s="13" t="s">
        <v>58</v>
      </c>
      <c r="D139" s="13" t="s">
        <v>8</v>
      </c>
      <c r="E139" s="13" t="s">
        <v>204</v>
      </c>
      <c r="F139" s="13"/>
      <c r="G139" s="15">
        <f>SUM(G140:G141)</f>
        <v>4191.5</v>
      </c>
    </row>
    <row r="140" spans="1:7" s="96" customFormat="1" ht="31.2" customHeight="1" x14ac:dyDescent="0.25">
      <c r="A140" s="29" t="s">
        <v>114</v>
      </c>
      <c r="B140" s="13" t="s">
        <v>0</v>
      </c>
      <c r="C140" s="13" t="s">
        <v>58</v>
      </c>
      <c r="D140" s="13" t="s">
        <v>8</v>
      </c>
      <c r="E140" s="13" t="s">
        <v>204</v>
      </c>
      <c r="F140" s="13" t="s">
        <v>19</v>
      </c>
      <c r="G140" s="15">
        <v>61.5</v>
      </c>
    </row>
    <row r="141" spans="1:7" s="96" customFormat="1" ht="33" customHeight="1" x14ac:dyDescent="0.25">
      <c r="A141" s="30" t="s">
        <v>116</v>
      </c>
      <c r="B141" s="13" t="s">
        <v>0</v>
      </c>
      <c r="C141" s="13" t="s">
        <v>58</v>
      </c>
      <c r="D141" s="13" t="s">
        <v>8</v>
      </c>
      <c r="E141" s="13" t="s">
        <v>204</v>
      </c>
      <c r="F141" s="13" t="s">
        <v>111</v>
      </c>
      <c r="G141" s="15">
        <f>4100.1+29.9</f>
        <v>4130</v>
      </c>
    </row>
    <row r="142" spans="1:7" s="96" customFormat="1" ht="33" customHeight="1" x14ac:dyDescent="0.25">
      <c r="A142" s="29" t="s">
        <v>531</v>
      </c>
      <c r="B142" s="13" t="s">
        <v>0</v>
      </c>
      <c r="C142" s="13" t="s">
        <v>58</v>
      </c>
      <c r="D142" s="13" t="s">
        <v>282</v>
      </c>
      <c r="E142" s="13"/>
      <c r="F142" s="14"/>
      <c r="G142" s="15">
        <f>SUM(G143+G145)</f>
        <v>589.6</v>
      </c>
    </row>
    <row r="143" spans="1:7" s="96" customFormat="1" ht="19.5" customHeight="1" x14ac:dyDescent="0.25">
      <c r="A143" s="29" t="s">
        <v>532</v>
      </c>
      <c r="B143" s="13" t="s">
        <v>0</v>
      </c>
      <c r="C143" s="13" t="s">
        <v>58</v>
      </c>
      <c r="D143" s="13" t="s">
        <v>282</v>
      </c>
      <c r="E143" s="13" t="s">
        <v>530</v>
      </c>
      <c r="F143" s="14"/>
      <c r="G143" s="15">
        <f>SUM(G144)</f>
        <v>589.6</v>
      </c>
    </row>
    <row r="144" spans="1:7" s="96" customFormat="1" ht="31.2" customHeight="1" x14ac:dyDescent="0.25">
      <c r="A144" s="30" t="s">
        <v>116</v>
      </c>
      <c r="B144" s="13" t="s">
        <v>0</v>
      </c>
      <c r="C144" s="13" t="s">
        <v>58</v>
      </c>
      <c r="D144" s="13" t="s">
        <v>282</v>
      </c>
      <c r="E144" s="13" t="s">
        <v>530</v>
      </c>
      <c r="F144" s="14" t="s">
        <v>111</v>
      </c>
      <c r="G144" s="15">
        <v>589.6</v>
      </c>
    </row>
    <row r="145" spans="1:7" s="96" customFormat="1" ht="31.5" customHeight="1" x14ac:dyDescent="0.25">
      <c r="A145" s="29" t="s">
        <v>441</v>
      </c>
      <c r="B145" s="13" t="s">
        <v>0</v>
      </c>
      <c r="C145" s="13" t="s">
        <v>58</v>
      </c>
      <c r="D145" s="13" t="s">
        <v>286</v>
      </c>
      <c r="E145" s="13"/>
      <c r="F145" s="14"/>
      <c r="G145" s="15">
        <f>SUM(G148+G146)</f>
        <v>0</v>
      </c>
    </row>
    <row r="146" spans="1:7" s="96" customFormat="1" ht="48" customHeight="1" x14ac:dyDescent="0.25">
      <c r="A146" s="29" t="s">
        <v>288</v>
      </c>
      <c r="B146" s="13" t="s">
        <v>0</v>
      </c>
      <c r="C146" s="13" t="s">
        <v>58</v>
      </c>
      <c r="D146" s="13" t="s">
        <v>286</v>
      </c>
      <c r="E146" s="13" t="s">
        <v>289</v>
      </c>
      <c r="F146" s="14"/>
      <c r="G146" s="15">
        <f>SUM(G147)</f>
        <v>0</v>
      </c>
    </row>
    <row r="147" spans="1:7" s="96" customFormat="1" ht="34.950000000000003" customHeight="1" x14ac:dyDescent="0.25">
      <c r="A147" s="30" t="s">
        <v>116</v>
      </c>
      <c r="B147" s="13" t="s">
        <v>0</v>
      </c>
      <c r="C147" s="13" t="s">
        <v>58</v>
      </c>
      <c r="D147" s="13" t="s">
        <v>286</v>
      </c>
      <c r="E147" s="13" t="s">
        <v>289</v>
      </c>
      <c r="F147" s="14" t="s">
        <v>111</v>
      </c>
      <c r="G147" s="15"/>
    </row>
    <row r="148" spans="1:7" s="96" customFormat="1" ht="48" customHeight="1" x14ac:dyDescent="0.25">
      <c r="A148" s="29" t="s">
        <v>285</v>
      </c>
      <c r="B148" s="13" t="s">
        <v>0</v>
      </c>
      <c r="C148" s="13" t="s">
        <v>58</v>
      </c>
      <c r="D148" s="13" t="s">
        <v>286</v>
      </c>
      <c r="E148" s="13" t="s">
        <v>287</v>
      </c>
      <c r="F148" s="14"/>
      <c r="G148" s="15">
        <f>SUM(G149)</f>
        <v>0</v>
      </c>
    </row>
    <row r="149" spans="1:7" s="96" customFormat="1" ht="36" customHeight="1" x14ac:dyDescent="0.25">
      <c r="A149" s="30" t="s">
        <v>116</v>
      </c>
      <c r="B149" s="13" t="s">
        <v>0</v>
      </c>
      <c r="C149" s="13" t="s">
        <v>58</v>
      </c>
      <c r="D149" s="13" t="s">
        <v>286</v>
      </c>
      <c r="E149" s="13" t="s">
        <v>287</v>
      </c>
      <c r="F149" s="14" t="s">
        <v>111</v>
      </c>
      <c r="G149" s="15"/>
    </row>
    <row r="150" spans="1:7" s="96" customFormat="1" ht="20.399999999999999" customHeight="1" x14ac:dyDescent="0.25">
      <c r="A150" s="29" t="s">
        <v>575</v>
      </c>
      <c r="B150" s="13" t="s">
        <v>0</v>
      </c>
      <c r="C150" s="13" t="s">
        <v>58</v>
      </c>
      <c r="D150" s="13" t="s">
        <v>574</v>
      </c>
      <c r="E150" s="13"/>
      <c r="F150" s="14"/>
      <c r="G150" s="15">
        <f>G153+G155+G151</f>
        <v>111475.1</v>
      </c>
    </row>
    <row r="151" spans="1:7" s="96" customFormat="1" ht="107.4" customHeight="1" x14ac:dyDescent="0.25">
      <c r="A151" s="29" t="s">
        <v>584</v>
      </c>
      <c r="B151" s="13" t="s">
        <v>0</v>
      </c>
      <c r="C151" s="13" t="s">
        <v>58</v>
      </c>
      <c r="D151" s="13" t="s">
        <v>574</v>
      </c>
      <c r="E151" s="13" t="s">
        <v>352</v>
      </c>
      <c r="F151" s="14"/>
      <c r="G151" s="15">
        <f>G152</f>
        <v>1953</v>
      </c>
    </row>
    <row r="152" spans="1:7" s="96" customFormat="1" ht="32.4" customHeight="1" x14ac:dyDescent="0.25">
      <c r="A152" s="30" t="s">
        <v>116</v>
      </c>
      <c r="B152" s="13" t="s">
        <v>0</v>
      </c>
      <c r="C152" s="13" t="s">
        <v>58</v>
      </c>
      <c r="D152" s="13" t="s">
        <v>574</v>
      </c>
      <c r="E152" s="13" t="s">
        <v>352</v>
      </c>
      <c r="F152" s="14" t="s">
        <v>111</v>
      </c>
      <c r="G152" s="15">
        <v>1953</v>
      </c>
    </row>
    <row r="153" spans="1:7" s="96" customFormat="1" ht="46.2" customHeight="1" x14ac:dyDescent="0.25">
      <c r="A153" s="29" t="s">
        <v>288</v>
      </c>
      <c r="B153" s="13" t="s">
        <v>0</v>
      </c>
      <c r="C153" s="13" t="s">
        <v>58</v>
      </c>
      <c r="D153" s="13" t="s">
        <v>574</v>
      </c>
      <c r="E153" s="13" t="s">
        <v>289</v>
      </c>
      <c r="F153" s="14"/>
      <c r="G153" s="15">
        <f>G154</f>
        <v>5622.5</v>
      </c>
    </row>
    <row r="154" spans="1:7" s="96" customFormat="1" ht="36" customHeight="1" x14ac:dyDescent="0.25">
      <c r="A154" s="30" t="s">
        <v>116</v>
      </c>
      <c r="B154" s="13" t="s">
        <v>0</v>
      </c>
      <c r="C154" s="13" t="s">
        <v>58</v>
      </c>
      <c r="D154" s="13" t="s">
        <v>574</v>
      </c>
      <c r="E154" s="13" t="s">
        <v>289</v>
      </c>
      <c r="F154" s="14" t="s">
        <v>111</v>
      </c>
      <c r="G154" s="15">
        <v>5622.5</v>
      </c>
    </row>
    <row r="155" spans="1:7" s="96" customFormat="1" ht="103.95" customHeight="1" x14ac:dyDescent="0.25">
      <c r="A155" s="29" t="s">
        <v>580</v>
      </c>
      <c r="B155" s="13" t="s">
        <v>0</v>
      </c>
      <c r="C155" s="13" t="s">
        <v>58</v>
      </c>
      <c r="D155" s="13" t="s">
        <v>574</v>
      </c>
      <c r="E155" s="13" t="s">
        <v>581</v>
      </c>
      <c r="F155" s="14"/>
      <c r="G155" s="15">
        <f>G156</f>
        <v>103899.6</v>
      </c>
    </row>
    <row r="156" spans="1:7" s="96" customFormat="1" ht="36" customHeight="1" x14ac:dyDescent="0.25">
      <c r="A156" s="30" t="s">
        <v>116</v>
      </c>
      <c r="B156" s="13" t="s">
        <v>0</v>
      </c>
      <c r="C156" s="13" t="s">
        <v>58</v>
      </c>
      <c r="D156" s="13" t="s">
        <v>574</v>
      </c>
      <c r="E156" s="13" t="s">
        <v>581</v>
      </c>
      <c r="F156" s="14" t="s">
        <v>111</v>
      </c>
      <c r="G156" s="15">
        <f>101462.3+2437.3</f>
        <v>103899.6</v>
      </c>
    </row>
    <row r="157" spans="1:7" s="96" customFormat="1" ht="18" customHeight="1" x14ac:dyDescent="0.25">
      <c r="A157" s="31" t="s">
        <v>452</v>
      </c>
      <c r="B157" s="13" t="s">
        <v>1</v>
      </c>
      <c r="C157" s="13"/>
      <c r="D157" s="13"/>
      <c r="E157" s="13"/>
      <c r="F157" s="14"/>
      <c r="G157" s="15">
        <f>SUM(G158)</f>
        <v>12252401.800000004</v>
      </c>
    </row>
    <row r="158" spans="1:7" s="96" customFormat="1" ht="63" customHeight="1" x14ac:dyDescent="0.25">
      <c r="A158" s="31" t="s">
        <v>557</v>
      </c>
      <c r="B158" s="13" t="s">
        <v>1</v>
      </c>
      <c r="C158" s="13" t="s">
        <v>58</v>
      </c>
      <c r="D158" s="13"/>
      <c r="E158" s="13"/>
      <c r="F158" s="14"/>
      <c r="G158" s="15">
        <f>SUM(G159+G206)</f>
        <v>12252401.800000004</v>
      </c>
    </row>
    <row r="159" spans="1:7" s="96" customFormat="1" ht="31.5" customHeight="1" x14ac:dyDescent="0.25">
      <c r="A159" s="31" t="s">
        <v>545</v>
      </c>
      <c r="B159" s="13" t="s">
        <v>1</v>
      </c>
      <c r="C159" s="13" t="s">
        <v>58</v>
      </c>
      <c r="D159" s="13" t="s">
        <v>0</v>
      </c>
      <c r="E159" s="13"/>
      <c r="F159" s="14"/>
      <c r="G159" s="15">
        <f>SUM(G180+G160+G169+G198+G174+G172+G178+G193+G167+G176+G195+G191+G200+G202+G183+G187++G185+G189+G164+G204)</f>
        <v>12242586.900000004</v>
      </c>
    </row>
    <row r="160" spans="1:7" s="96" customFormat="1" ht="47.25" customHeight="1" x14ac:dyDescent="0.25">
      <c r="A160" s="31" t="s">
        <v>106</v>
      </c>
      <c r="B160" s="13" t="s">
        <v>1</v>
      </c>
      <c r="C160" s="13" t="s">
        <v>58</v>
      </c>
      <c r="D160" s="13" t="s">
        <v>0</v>
      </c>
      <c r="E160" s="13" t="s">
        <v>51</v>
      </c>
      <c r="F160" s="14"/>
      <c r="G160" s="15">
        <f>SUM(G161:G163)</f>
        <v>25597.7</v>
      </c>
    </row>
    <row r="161" spans="1:7" s="96" customFormat="1" ht="47.25" customHeight="1" x14ac:dyDescent="0.25">
      <c r="A161" s="29" t="s">
        <v>114</v>
      </c>
      <c r="B161" s="13" t="s">
        <v>1</v>
      </c>
      <c r="C161" s="13" t="s">
        <v>58</v>
      </c>
      <c r="D161" s="13" t="s">
        <v>0</v>
      </c>
      <c r="E161" s="13" t="s">
        <v>51</v>
      </c>
      <c r="F161" s="14" t="s">
        <v>19</v>
      </c>
      <c r="G161" s="15">
        <f>17688.9+3821-3821+3456.2+3821.1-225.1-163.8</f>
        <v>24577.300000000003</v>
      </c>
    </row>
    <row r="162" spans="1:7" s="96" customFormat="1" ht="31.5" customHeight="1" x14ac:dyDescent="0.25">
      <c r="A162" s="29" t="s">
        <v>115</v>
      </c>
      <c r="B162" s="13" t="s">
        <v>1</v>
      </c>
      <c r="C162" s="13" t="s">
        <v>58</v>
      </c>
      <c r="D162" s="13" t="s">
        <v>0</v>
      </c>
      <c r="E162" s="13" t="s">
        <v>51</v>
      </c>
      <c r="F162" s="14" t="s">
        <v>20</v>
      </c>
      <c r="G162" s="15">
        <f>4609.9+0.7-3821+3821-3821.1+0.1+48.8</f>
        <v>838.39999999999952</v>
      </c>
    </row>
    <row r="163" spans="1:7" s="96" customFormat="1" ht="18" customHeight="1" x14ac:dyDescent="0.25">
      <c r="A163" s="29" t="s">
        <v>21</v>
      </c>
      <c r="B163" s="13" t="s">
        <v>1</v>
      </c>
      <c r="C163" s="13" t="s">
        <v>58</v>
      </c>
      <c r="D163" s="13" t="s">
        <v>0</v>
      </c>
      <c r="E163" s="13" t="s">
        <v>51</v>
      </c>
      <c r="F163" s="14" t="s">
        <v>22</v>
      </c>
      <c r="G163" s="15">
        <v>182</v>
      </c>
    </row>
    <row r="164" spans="1:7" s="96" customFormat="1" ht="31.5" customHeight="1" x14ac:dyDescent="0.25">
      <c r="A164" s="29" t="s">
        <v>665</v>
      </c>
      <c r="B164" s="13" t="s">
        <v>1</v>
      </c>
      <c r="C164" s="13" t="s">
        <v>58</v>
      </c>
      <c r="D164" s="13" t="s">
        <v>0</v>
      </c>
      <c r="E164" s="13" t="s">
        <v>214</v>
      </c>
      <c r="F164" s="14"/>
      <c r="G164" s="15">
        <f>G166+G165</f>
        <v>575</v>
      </c>
    </row>
    <row r="165" spans="1:7" s="96" customFormat="1" ht="31.5" customHeight="1" x14ac:dyDescent="0.25">
      <c r="A165" s="29" t="s">
        <v>115</v>
      </c>
      <c r="B165" s="13" t="s">
        <v>1</v>
      </c>
      <c r="C165" s="13" t="s">
        <v>58</v>
      </c>
      <c r="D165" s="13" t="s">
        <v>0</v>
      </c>
      <c r="E165" s="13" t="s">
        <v>214</v>
      </c>
      <c r="F165" s="14" t="s">
        <v>20</v>
      </c>
      <c r="G165" s="15">
        <v>10</v>
      </c>
    </row>
    <row r="166" spans="1:7" s="96" customFormat="1" ht="22.5" customHeight="1" x14ac:dyDescent="0.25">
      <c r="A166" s="29" t="s">
        <v>118</v>
      </c>
      <c r="B166" s="13" t="s">
        <v>1</v>
      </c>
      <c r="C166" s="13" t="s">
        <v>58</v>
      </c>
      <c r="D166" s="13" t="s">
        <v>0</v>
      </c>
      <c r="E166" s="13" t="s">
        <v>214</v>
      </c>
      <c r="F166" s="14" t="s">
        <v>119</v>
      </c>
      <c r="G166" s="15">
        <f>572.2-7.2</f>
        <v>565</v>
      </c>
    </row>
    <row r="167" spans="1:7" s="96" customFormat="1" ht="18" customHeight="1" x14ac:dyDescent="0.25">
      <c r="A167" s="29" t="s">
        <v>589</v>
      </c>
      <c r="B167" s="13" t="s">
        <v>1</v>
      </c>
      <c r="C167" s="13" t="s">
        <v>58</v>
      </c>
      <c r="D167" s="13" t="s">
        <v>0</v>
      </c>
      <c r="E167" s="13" t="s">
        <v>588</v>
      </c>
      <c r="F167" s="14"/>
      <c r="G167" s="15">
        <f>G168</f>
        <v>278.80000000000007</v>
      </c>
    </row>
    <row r="168" spans="1:7" s="96" customFormat="1" ht="31.5" customHeight="1" x14ac:dyDescent="0.25">
      <c r="A168" s="29" t="s">
        <v>115</v>
      </c>
      <c r="B168" s="13" t="s">
        <v>1</v>
      </c>
      <c r="C168" s="13" t="s">
        <v>58</v>
      </c>
      <c r="D168" s="13" t="s">
        <v>0</v>
      </c>
      <c r="E168" s="13" t="s">
        <v>588</v>
      </c>
      <c r="F168" s="14" t="s">
        <v>20</v>
      </c>
      <c r="G168" s="15">
        <f>12.8+179.4+86.5+0.1</f>
        <v>278.80000000000007</v>
      </c>
    </row>
    <row r="169" spans="1:7" s="96" customFormat="1" ht="126" customHeight="1" x14ac:dyDescent="0.25">
      <c r="A169" s="29" t="s">
        <v>466</v>
      </c>
      <c r="B169" s="13" t="s">
        <v>1</v>
      </c>
      <c r="C169" s="13" t="s">
        <v>58</v>
      </c>
      <c r="D169" s="13" t="s">
        <v>0</v>
      </c>
      <c r="E169" s="13" t="s">
        <v>333</v>
      </c>
      <c r="F169" s="14"/>
      <c r="G169" s="15">
        <f>G170+G171</f>
        <v>44722.600000000006</v>
      </c>
    </row>
    <row r="170" spans="1:7" s="96" customFormat="1" ht="31.5" customHeight="1" x14ac:dyDescent="0.25">
      <c r="A170" s="29" t="s">
        <v>118</v>
      </c>
      <c r="B170" s="13" t="s">
        <v>1</v>
      </c>
      <c r="C170" s="13" t="s">
        <v>58</v>
      </c>
      <c r="D170" s="13" t="s">
        <v>0</v>
      </c>
      <c r="E170" s="13" t="s">
        <v>333</v>
      </c>
      <c r="F170" s="14" t="s">
        <v>119</v>
      </c>
      <c r="G170" s="15">
        <v>7500</v>
      </c>
    </row>
    <row r="171" spans="1:7" s="96" customFormat="1" ht="31.5" customHeight="1" x14ac:dyDescent="0.25">
      <c r="A171" s="29" t="s">
        <v>115</v>
      </c>
      <c r="B171" s="13" t="s">
        <v>1</v>
      </c>
      <c r="C171" s="13" t="s">
        <v>58</v>
      </c>
      <c r="D171" s="13" t="s">
        <v>0</v>
      </c>
      <c r="E171" s="13" t="s">
        <v>333</v>
      </c>
      <c r="F171" s="14" t="s">
        <v>20</v>
      </c>
      <c r="G171" s="15">
        <f>41250+2538.8-7500+933.8</f>
        <v>37222.600000000006</v>
      </c>
    </row>
    <row r="172" spans="1:7" s="96" customFormat="1" ht="18" customHeight="1" x14ac:dyDescent="0.25">
      <c r="A172" s="29" t="s">
        <v>474</v>
      </c>
      <c r="B172" s="13" t="s">
        <v>1</v>
      </c>
      <c r="C172" s="13" t="s">
        <v>58</v>
      </c>
      <c r="D172" s="13" t="s">
        <v>0</v>
      </c>
      <c r="E172" s="13" t="s">
        <v>626</v>
      </c>
      <c r="F172" s="14"/>
      <c r="G172" s="15">
        <f>SUM(G173)</f>
        <v>11110322.800000001</v>
      </c>
    </row>
    <row r="173" spans="1:7" s="96" customFormat="1" ht="31.5" customHeight="1" x14ac:dyDescent="0.25">
      <c r="A173" s="29" t="s">
        <v>118</v>
      </c>
      <c r="B173" s="13" t="s">
        <v>1</v>
      </c>
      <c r="C173" s="13" t="s">
        <v>58</v>
      </c>
      <c r="D173" s="13" t="s">
        <v>0</v>
      </c>
      <c r="E173" s="13" t="s">
        <v>626</v>
      </c>
      <c r="F173" s="14" t="s">
        <v>119</v>
      </c>
      <c r="G173" s="15">
        <f>11109722.8+(600)</f>
        <v>11110322.800000001</v>
      </c>
    </row>
    <row r="174" spans="1:7" s="96" customFormat="1" ht="47.25" customHeight="1" x14ac:dyDescent="0.25">
      <c r="A174" s="29" t="s">
        <v>483</v>
      </c>
      <c r="B174" s="13" t="s">
        <v>1</v>
      </c>
      <c r="C174" s="13" t="s">
        <v>58</v>
      </c>
      <c r="D174" s="13" t="s">
        <v>0</v>
      </c>
      <c r="E174" s="13" t="s">
        <v>482</v>
      </c>
      <c r="F174" s="14"/>
      <c r="G174" s="15">
        <f>SUM(G175)</f>
        <v>9267.2000000000007</v>
      </c>
    </row>
    <row r="175" spans="1:7" s="96" customFormat="1" ht="31.5" customHeight="1" x14ac:dyDescent="0.25">
      <c r="A175" s="29" t="s">
        <v>118</v>
      </c>
      <c r="B175" s="13" t="s">
        <v>1</v>
      </c>
      <c r="C175" s="13" t="s">
        <v>58</v>
      </c>
      <c r="D175" s="13" t="s">
        <v>0</v>
      </c>
      <c r="E175" s="13" t="s">
        <v>482</v>
      </c>
      <c r="F175" s="14" t="s">
        <v>119</v>
      </c>
      <c r="G175" s="15">
        <v>9267.2000000000007</v>
      </c>
    </row>
    <row r="176" spans="1:7" s="96" customFormat="1" ht="18" customHeight="1" x14ac:dyDescent="0.25">
      <c r="A176" s="29" t="s">
        <v>592</v>
      </c>
      <c r="B176" s="13" t="s">
        <v>1</v>
      </c>
      <c r="C176" s="13" t="s">
        <v>58</v>
      </c>
      <c r="D176" s="13" t="s">
        <v>0</v>
      </c>
      <c r="E176" s="13" t="s">
        <v>593</v>
      </c>
      <c r="F176" s="14"/>
      <c r="G176" s="15">
        <f>G177</f>
        <v>7803.7000000000007</v>
      </c>
    </row>
    <row r="177" spans="1:7" s="96" customFormat="1" ht="31.5" customHeight="1" x14ac:dyDescent="0.25">
      <c r="A177" s="29" t="s">
        <v>118</v>
      </c>
      <c r="B177" s="13" t="s">
        <v>1</v>
      </c>
      <c r="C177" s="13" t="s">
        <v>58</v>
      </c>
      <c r="D177" s="13" t="s">
        <v>0</v>
      </c>
      <c r="E177" s="13" t="s">
        <v>593</v>
      </c>
      <c r="F177" s="14" t="s">
        <v>119</v>
      </c>
      <c r="G177" s="15">
        <f>386.1+7335.5+82.1</f>
        <v>7803.7000000000007</v>
      </c>
    </row>
    <row r="178" spans="1:7" s="96" customFormat="1" ht="18" customHeight="1" x14ac:dyDescent="0.25">
      <c r="A178" s="29" t="s">
        <v>475</v>
      </c>
      <c r="B178" s="13" t="s">
        <v>1</v>
      </c>
      <c r="C178" s="13" t="s">
        <v>58</v>
      </c>
      <c r="D178" s="13" t="s">
        <v>0</v>
      </c>
      <c r="E178" s="13" t="s">
        <v>471</v>
      </c>
      <c r="F178" s="14"/>
      <c r="G178" s="15">
        <f>SUM(G179)</f>
        <v>28903.5</v>
      </c>
    </row>
    <row r="179" spans="1:7" s="96" customFormat="1" ht="31.5" customHeight="1" x14ac:dyDescent="0.25">
      <c r="A179" s="29" t="s">
        <v>118</v>
      </c>
      <c r="B179" s="13" t="s">
        <v>1</v>
      </c>
      <c r="C179" s="13" t="s">
        <v>58</v>
      </c>
      <c r="D179" s="13" t="s">
        <v>0</v>
      </c>
      <c r="E179" s="13" t="s">
        <v>471</v>
      </c>
      <c r="F179" s="14" t="s">
        <v>119</v>
      </c>
      <c r="G179" s="15">
        <f>31914.9+581.6+5738+5312.4+123.7-13881.1-886</f>
        <v>28903.5</v>
      </c>
    </row>
    <row r="180" spans="1:7" s="96" customFormat="1" ht="78.75" customHeight="1" x14ac:dyDescent="0.25">
      <c r="A180" s="31" t="s">
        <v>469</v>
      </c>
      <c r="B180" s="13" t="s">
        <v>1</v>
      </c>
      <c r="C180" s="13" t="s">
        <v>58</v>
      </c>
      <c r="D180" s="13" t="s">
        <v>0</v>
      </c>
      <c r="E180" s="13" t="s">
        <v>213</v>
      </c>
      <c r="F180" s="14"/>
      <c r="G180" s="15">
        <f>G181+G182</f>
        <v>-1.5643308870494366E-10</v>
      </c>
    </row>
    <row r="181" spans="1:7" s="96" customFormat="1" ht="33.6" customHeight="1" x14ac:dyDescent="0.25">
      <c r="A181" s="29" t="s">
        <v>115</v>
      </c>
      <c r="B181" s="13" t="s">
        <v>1</v>
      </c>
      <c r="C181" s="13" t="s">
        <v>58</v>
      </c>
      <c r="D181" s="13" t="s">
        <v>0</v>
      </c>
      <c r="E181" s="13" t="s">
        <v>213</v>
      </c>
      <c r="F181" s="14" t="s">
        <v>20</v>
      </c>
      <c r="G181" s="15"/>
    </row>
    <row r="182" spans="1:7" s="96" customFormat="1" ht="30.6" customHeight="1" x14ac:dyDescent="0.25">
      <c r="A182" s="29" t="s">
        <v>118</v>
      </c>
      <c r="B182" s="13" t="s">
        <v>1</v>
      </c>
      <c r="C182" s="13" t="s">
        <v>58</v>
      </c>
      <c r="D182" s="13" t="s">
        <v>0</v>
      </c>
      <c r="E182" s="13" t="s">
        <v>213</v>
      </c>
      <c r="F182" s="14" t="s">
        <v>119</v>
      </c>
      <c r="G182" s="15">
        <f>309234.8+16275.6+132418.4+8452.3+259534.3+16566.2+88+809.9+74.1-325510.4-259534.3-16654.2-132418.4-9336.3</f>
        <v>-1.5643308870494366E-10</v>
      </c>
    </row>
    <row r="183" spans="1:7" s="96" customFormat="1" ht="51.6" customHeight="1" x14ac:dyDescent="0.25">
      <c r="A183" s="29" t="s">
        <v>624</v>
      </c>
      <c r="B183" s="13" t="s">
        <v>1</v>
      </c>
      <c r="C183" s="13" t="s">
        <v>58</v>
      </c>
      <c r="D183" s="13" t="s">
        <v>0</v>
      </c>
      <c r="E183" s="13" t="s">
        <v>623</v>
      </c>
      <c r="F183" s="14"/>
      <c r="G183" s="15">
        <f>G184</f>
        <v>155604.29999999999</v>
      </c>
    </row>
    <row r="184" spans="1:7" s="96" customFormat="1" ht="30.6" customHeight="1" x14ac:dyDescent="0.25">
      <c r="A184" s="29" t="s">
        <v>118</v>
      </c>
      <c r="B184" s="13" t="s">
        <v>1</v>
      </c>
      <c r="C184" s="13" t="s">
        <v>58</v>
      </c>
      <c r="D184" s="13" t="s">
        <v>0</v>
      </c>
      <c r="E184" s="13" t="s">
        <v>623</v>
      </c>
      <c r="F184" s="14" t="s">
        <v>119</v>
      </c>
      <c r="G184" s="15">
        <f>132418.4+9336.3+13849.5+0.1</f>
        <v>155604.29999999999</v>
      </c>
    </row>
    <row r="185" spans="1:7" s="96" customFormat="1" ht="54" customHeight="1" x14ac:dyDescent="0.25">
      <c r="A185" s="112" t="s">
        <v>654</v>
      </c>
      <c r="B185" s="13" t="s">
        <v>1</v>
      </c>
      <c r="C185" s="13" t="s">
        <v>58</v>
      </c>
      <c r="D185" s="13" t="s">
        <v>0</v>
      </c>
      <c r="E185" s="13" t="s">
        <v>653</v>
      </c>
      <c r="F185" s="14"/>
      <c r="G185" s="15">
        <f>G186</f>
        <v>5103.1000000000004</v>
      </c>
    </row>
    <row r="186" spans="1:7" s="96" customFormat="1" ht="30.6" customHeight="1" x14ac:dyDescent="0.25">
      <c r="A186" s="29" t="s">
        <v>118</v>
      </c>
      <c r="B186" s="13" t="s">
        <v>1</v>
      </c>
      <c r="C186" s="13" t="s">
        <v>58</v>
      </c>
      <c r="D186" s="13" t="s">
        <v>0</v>
      </c>
      <c r="E186" s="13" t="s">
        <v>653</v>
      </c>
      <c r="F186" s="14" t="s">
        <v>119</v>
      </c>
      <c r="G186" s="15">
        <f>(4992.3)+110.8</f>
        <v>5103.1000000000004</v>
      </c>
    </row>
    <row r="187" spans="1:7" s="96" customFormat="1" ht="48" customHeight="1" x14ac:dyDescent="0.25">
      <c r="A187" s="29" t="s">
        <v>622</v>
      </c>
      <c r="B187" s="13" t="s">
        <v>1</v>
      </c>
      <c r="C187" s="13" t="s">
        <v>58</v>
      </c>
      <c r="D187" s="13" t="s">
        <v>0</v>
      </c>
      <c r="E187" s="13" t="s">
        <v>621</v>
      </c>
      <c r="F187" s="14"/>
      <c r="G187" s="15">
        <f>G188</f>
        <v>277567.8</v>
      </c>
    </row>
    <row r="188" spans="1:7" s="96" customFormat="1" ht="30.6" customHeight="1" x14ac:dyDescent="0.25">
      <c r="A188" s="29" t="s">
        <v>118</v>
      </c>
      <c r="B188" s="13" t="s">
        <v>1</v>
      </c>
      <c r="C188" s="13" t="s">
        <v>58</v>
      </c>
      <c r="D188" s="13" t="s">
        <v>0</v>
      </c>
      <c r="E188" s="13" t="s">
        <v>621</v>
      </c>
      <c r="F188" s="14" t="s">
        <v>119</v>
      </c>
      <c r="G188" s="15">
        <f>259534.3+16654.2+1379.2+0.1</f>
        <v>277567.8</v>
      </c>
    </row>
    <row r="189" spans="1:7" s="96" customFormat="1" ht="30.6" customHeight="1" x14ac:dyDescent="0.25">
      <c r="A189" s="29" t="s">
        <v>656</v>
      </c>
      <c r="B189" s="13" t="s">
        <v>1</v>
      </c>
      <c r="C189" s="13" t="s">
        <v>58</v>
      </c>
      <c r="D189" s="13" t="s">
        <v>0</v>
      </c>
      <c r="E189" s="13" t="s">
        <v>655</v>
      </c>
      <c r="F189" s="14"/>
      <c r="G189" s="15">
        <f>G190</f>
        <v>10416.4</v>
      </c>
    </row>
    <row r="190" spans="1:7" s="96" customFormat="1" ht="30.6" customHeight="1" x14ac:dyDescent="0.25">
      <c r="A190" s="29" t="s">
        <v>118</v>
      </c>
      <c r="B190" s="13" t="s">
        <v>1</v>
      </c>
      <c r="C190" s="13" t="s">
        <v>58</v>
      </c>
      <c r="D190" s="13" t="s">
        <v>0</v>
      </c>
      <c r="E190" s="13" t="s">
        <v>655</v>
      </c>
      <c r="F190" s="14" t="s">
        <v>119</v>
      </c>
      <c r="G190" s="15">
        <f>(10416.4)</f>
        <v>10416.4</v>
      </c>
    </row>
    <row r="191" spans="1:7" s="96" customFormat="1" ht="96.6" customHeight="1" x14ac:dyDescent="0.25">
      <c r="A191" s="29" t="s">
        <v>536</v>
      </c>
      <c r="B191" s="13" t="s">
        <v>1</v>
      </c>
      <c r="C191" s="13" t="s">
        <v>58</v>
      </c>
      <c r="D191" s="13" t="s">
        <v>0</v>
      </c>
      <c r="E191" s="13" t="s">
        <v>328</v>
      </c>
      <c r="F191" s="14"/>
      <c r="G191" s="15">
        <f>G192</f>
        <v>34298.80000000001</v>
      </c>
    </row>
    <row r="192" spans="1:7" s="96" customFormat="1" ht="30.6" customHeight="1" x14ac:dyDescent="0.25">
      <c r="A192" s="29" t="s">
        <v>118</v>
      </c>
      <c r="B192" s="13" t="s">
        <v>1</v>
      </c>
      <c r="C192" s="13" t="s">
        <v>58</v>
      </c>
      <c r="D192" s="13" t="s">
        <v>0</v>
      </c>
      <c r="E192" s="13" t="s">
        <v>328</v>
      </c>
      <c r="F192" s="14" t="s">
        <v>119</v>
      </c>
      <c r="G192" s="15">
        <f>40674.3-3634.5-0.1+6599.3-1209+7447.3-0.1+0.1-0.1+(-4992.3-10416.4)-0.1-337.3+167.7</f>
        <v>34298.80000000001</v>
      </c>
    </row>
    <row r="193" spans="1:7" s="96" customFormat="1" ht="30.6" customHeight="1" x14ac:dyDescent="0.25">
      <c r="A193" s="29" t="s">
        <v>473</v>
      </c>
      <c r="B193" s="13" t="s">
        <v>1</v>
      </c>
      <c r="C193" s="13" t="s">
        <v>58</v>
      </c>
      <c r="D193" s="13" t="s">
        <v>0</v>
      </c>
      <c r="E193" s="13" t="s">
        <v>470</v>
      </c>
      <c r="F193" s="14"/>
      <c r="G193" s="15">
        <f>SUM(G194)</f>
        <v>196063.80000000002</v>
      </c>
    </row>
    <row r="194" spans="1:7" s="96" customFormat="1" ht="30.6" customHeight="1" x14ac:dyDescent="0.25">
      <c r="A194" s="29" t="s">
        <v>118</v>
      </c>
      <c r="B194" s="13" t="s">
        <v>1</v>
      </c>
      <c r="C194" s="13" t="s">
        <v>58</v>
      </c>
      <c r="D194" s="13" t="s">
        <v>0</v>
      </c>
      <c r="E194" s="13" t="s">
        <v>470</v>
      </c>
      <c r="F194" s="14" t="s">
        <v>119</v>
      </c>
      <c r="G194" s="15">
        <f>216157.9-928.5+12538.2+2687.4+4682.8-446.9+55701.8+21332.9+20.2+115.7+0.1-21665.9-4442.4-50305.3-27.4-147.7-44483.7-20807.3+21665.9+4442.4-26.4</f>
        <v>196063.80000000002</v>
      </c>
    </row>
    <row r="195" spans="1:7" s="96" customFormat="1" ht="39" customHeight="1" x14ac:dyDescent="0.25">
      <c r="A195" s="29" t="s">
        <v>603</v>
      </c>
      <c r="B195" s="13" t="s">
        <v>1</v>
      </c>
      <c r="C195" s="13" t="s">
        <v>58</v>
      </c>
      <c r="D195" s="13" t="s">
        <v>0</v>
      </c>
      <c r="E195" s="13" t="s">
        <v>598</v>
      </c>
      <c r="F195" s="14"/>
      <c r="G195" s="15">
        <f>G197+G196</f>
        <v>2942.5</v>
      </c>
    </row>
    <row r="196" spans="1:7" s="96" customFormat="1" ht="39" customHeight="1" x14ac:dyDescent="0.25">
      <c r="A196" s="29" t="s">
        <v>115</v>
      </c>
      <c r="B196" s="13" t="s">
        <v>1</v>
      </c>
      <c r="C196" s="13" t="s">
        <v>58</v>
      </c>
      <c r="D196" s="13" t="s">
        <v>0</v>
      </c>
      <c r="E196" s="13" t="s">
        <v>598</v>
      </c>
      <c r="F196" s="14" t="s">
        <v>20</v>
      </c>
      <c r="G196" s="15">
        <f>25+7.2</f>
        <v>32.200000000000003</v>
      </c>
    </row>
    <row r="197" spans="1:7" s="96" customFormat="1" ht="30.6" customHeight="1" x14ac:dyDescent="0.25">
      <c r="A197" s="29" t="s">
        <v>118</v>
      </c>
      <c r="B197" s="13" t="s">
        <v>1</v>
      </c>
      <c r="C197" s="13" t="s">
        <v>58</v>
      </c>
      <c r="D197" s="13" t="s">
        <v>0</v>
      </c>
      <c r="E197" s="13" t="s">
        <v>598</v>
      </c>
      <c r="F197" s="14" t="s">
        <v>119</v>
      </c>
      <c r="G197" s="15">
        <f>1412+446.9+643+450-115.7+(47.7)+26.4</f>
        <v>2910.3</v>
      </c>
    </row>
    <row r="198" spans="1:7" s="96" customFormat="1" ht="47.25" customHeight="1" x14ac:dyDescent="0.25">
      <c r="A198" s="29" t="s">
        <v>543</v>
      </c>
      <c r="B198" s="13" t="s">
        <v>1</v>
      </c>
      <c r="C198" s="25">
        <v>1</v>
      </c>
      <c r="D198" s="13" t="s">
        <v>0</v>
      </c>
      <c r="E198" s="13" t="s">
        <v>542</v>
      </c>
      <c r="F198" s="14"/>
      <c r="G198" s="15">
        <f>SUM(G199)</f>
        <v>2203.5</v>
      </c>
    </row>
    <row r="199" spans="1:7" s="96" customFormat="1" ht="30.6" customHeight="1" x14ac:dyDescent="0.25">
      <c r="A199" s="29" t="s">
        <v>118</v>
      </c>
      <c r="B199" s="13" t="s">
        <v>1</v>
      </c>
      <c r="C199" s="25">
        <v>1</v>
      </c>
      <c r="D199" s="13" t="s">
        <v>0</v>
      </c>
      <c r="E199" s="13" t="s">
        <v>542</v>
      </c>
      <c r="F199" s="14" t="s">
        <v>119</v>
      </c>
      <c r="G199" s="15">
        <f>198.3+1410.5+594.7</f>
        <v>2203.5</v>
      </c>
    </row>
    <row r="200" spans="1:7" s="96" customFormat="1" ht="50.4" customHeight="1" x14ac:dyDescent="0.25">
      <c r="A200" s="29" t="s">
        <v>618</v>
      </c>
      <c r="B200" s="13" t="s">
        <v>1</v>
      </c>
      <c r="C200" s="25">
        <v>1</v>
      </c>
      <c r="D200" s="13" t="s">
        <v>0</v>
      </c>
      <c r="E200" s="13" t="s">
        <v>616</v>
      </c>
      <c r="F200" s="14"/>
      <c r="G200" s="15">
        <f>G201</f>
        <v>325510.40000000002</v>
      </c>
    </row>
    <row r="201" spans="1:7" s="96" customFormat="1" ht="30.6" customHeight="1" x14ac:dyDescent="0.25">
      <c r="A201" s="29" t="s">
        <v>118</v>
      </c>
      <c r="B201" s="13" t="s">
        <v>1</v>
      </c>
      <c r="C201" s="25">
        <v>1</v>
      </c>
      <c r="D201" s="13" t="s">
        <v>0</v>
      </c>
      <c r="E201" s="13" t="s">
        <v>616</v>
      </c>
      <c r="F201" s="14" t="s">
        <v>119</v>
      </c>
      <c r="G201" s="15">
        <f>325510.4</f>
        <v>325510.40000000002</v>
      </c>
    </row>
    <row r="202" spans="1:7" s="96" customFormat="1" ht="67.2" customHeight="1" x14ac:dyDescent="0.25">
      <c r="A202" s="29" t="s">
        <v>619</v>
      </c>
      <c r="B202" s="13" t="s">
        <v>1</v>
      </c>
      <c r="C202" s="25">
        <v>1</v>
      </c>
      <c r="D202" s="13" t="s">
        <v>0</v>
      </c>
      <c r="E202" s="13" t="s">
        <v>617</v>
      </c>
      <c r="F202" s="14"/>
      <c r="G202" s="15">
        <f>G203</f>
        <v>5395.7</v>
      </c>
    </row>
    <row r="203" spans="1:7" s="96" customFormat="1" ht="30.6" customHeight="1" x14ac:dyDescent="0.25">
      <c r="A203" s="29" t="s">
        <v>118</v>
      </c>
      <c r="B203" s="13" t="s">
        <v>1</v>
      </c>
      <c r="C203" s="25">
        <v>1</v>
      </c>
      <c r="D203" s="13" t="s">
        <v>0</v>
      </c>
      <c r="E203" s="13" t="s">
        <v>617</v>
      </c>
      <c r="F203" s="14" t="s">
        <v>119</v>
      </c>
      <c r="G203" s="15">
        <f>3634.5+1209+552.2</f>
        <v>5395.7</v>
      </c>
    </row>
    <row r="204" spans="1:7" s="96" customFormat="1" ht="30.6" customHeight="1" x14ac:dyDescent="0.25">
      <c r="A204" s="29" t="s">
        <v>684</v>
      </c>
      <c r="B204" s="13" t="s">
        <v>1</v>
      </c>
      <c r="C204" s="25">
        <v>1</v>
      </c>
      <c r="D204" s="13" t="s">
        <v>0</v>
      </c>
      <c r="E204" s="13" t="s">
        <v>683</v>
      </c>
      <c r="F204" s="14"/>
      <c r="G204" s="15">
        <f>G205</f>
        <v>9.3000000000000007</v>
      </c>
    </row>
    <row r="205" spans="1:7" s="96" customFormat="1" ht="30.6" customHeight="1" x14ac:dyDescent="0.25">
      <c r="A205" s="29" t="s">
        <v>118</v>
      </c>
      <c r="B205" s="13" t="s">
        <v>1</v>
      </c>
      <c r="C205" s="25">
        <v>1</v>
      </c>
      <c r="D205" s="13" t="s">
        <v>0</v>
      </c>
      <c r="E205" s="13" t="s">
        <v>683</v>
      </c>
      <c r="F205" s="14" t="s">
        <v>119</v>
      </c>
      <c r="G205" s="15">
        <v>9.3000000000000007</v>
      </c>
    </row>
    <row r="206" spans="1:7" ht="47.25" customHeight="1" x14ac:dyDescent="0.25">
      <c r="A206" s="31" t="s">
        <v>544</v>
      </c>
      <c r="B206" s="13" t="s">
        <v>1</v>
      </c>
      <c r="C206" s="13" t="s">
        <v>58</v>
      </c>
      <c r="D206" s="13" t="s">
        <v>1</v>
      </c>
      <c r="E206" s="13"/>
      <c r="F206" s="14"/>
      <c r="G206" s="15">
        <f>SUM(G207+G211+G213)</f>
        <v>9814.9000000000015</v>
      </c>
    </row>
    <row r="207" spans="1:7" ht="18" customHeight="1" x14ac:dyDescent="0.25">
      <c r="A207" s="31" t="s">
        <v>26</v>
      </c>
      <c r="B207" s="13" t="s">
        <v>1</v>
      </c>
      <c r="C207" s="13" t="s">
        <v>58</v>
      </c>
      <c r="D207" s="13" t="s">
        <v>1</v>
      </c>
      <c r="E207" s="13" t="s">
        <v>41</v>
      </c>
      <c r="F207" s="14"/>
      <c r="G207" s="15">
        <f>SUM(G208:G210)</f>
        <v>9775.4000000000015</v>
      </c>
    </row>
    <row r="208" spans="1:7" ht="31.95" customHeight="1" x14ac:dyDescent="0.25">
      <c r="A208" s="29" t="s">
        <v>114</v>
      </c>
      <c r="B208" s="13" t="s">
        <v>1</v>
      </c>
      <c r="C208" s="13" t="s">
        <v>58</v>
      </c>
      <c r="D208" s="13" t="s">
        <v>1</v>
      </c>
      <c r="E208" s="13" t="s">
        <v>41</v>
      </c>
      <c r="F208" s="14" t="s">
        <v>19</v>
      </c>
      <c r="G208" s="15">
        <f>8309.9+1460.7+0.1-5-61.8</f>
        <v>9703.9000000000015</v>
      </c>
    </row>
    <row r="209" spans="1:8" ht="36" customHeight="1" x14ac:dyDescent="0.25">
      <c r="A209" s="29" t="s">
        <v>115</v>
      </c>
      <c r="B209" s="13" t="s">
        <v>1</v>
      </c>
      <c r="C209" s="13" t="s">
        <v>58</v>
      </c>
      <c r="D209" s="13" t="s">
        <v>1</v>
      </c>
      <c r="E209" s="13" t="s">
        <v>41</v>
      </c>
      <c r="F209" s="14" t="s">
        <v>20</v>
      </c>
      <c r="G209" s="15">
        <f>62.7+1.7+5</f>
        <v>69.400000000000006</v>
      </c>
    </row>
    <row r="210" spans="1:8" ht="18" customHeight="1" x14ac:dyDescent="0.25">
      <c r="A210" s="29" t="s">
        <v>21</v>
      </c>
      <c r="B210" s="13" t="s">
        <v>1</v>
      </c>
      <c r="C210" s="13" t="s">
        <v>58</v>
      </c>
      <c r="D210" s="13" t="s">
        <v>1</v>
      </c>
      <c r="E210" s="13" t="s">
        <v>41</v>
      </c>
      <c r="F210" s="14" t="s">
        <v>22</v>
      </c>
      <c r="G210" s="15">
        <v>2.1</v>
      </c>
    </row>
    <row r="211" spans="1:8" ht="16.5" customHeight="1" x14ac:dyDescent="0.25">
      <c r="A211" s="29" t="s">
        <v>228</v>
      </c>
      <c r="B211" s="13" t="s">
        <v>1</v>
      </c>
      <c r="C211" s="25">
        <v>1</v>
      </c>
      <c r="D211" s="13" t="s">
        <v>1</v>
      </c>
      <c r="E211" s="13" t="s">
        <v>229</v>
      </c>
      <c r="F211" s="13"/>
      <c r="G211" s="15">
        <f>SUM(G212)</f>
        <v>28.8</v>
      </c>
    </row>
    <row r="212" spans="1:8" ht="31.95" customHeight="1" x14ac:dyDescent="0.25">
      <c r="A212" s="29" t="s">
        <v>115</v>
      </c>
      <c r="B212" s="13" t="s">
        <v>1</v>
      </c>
      <c r="C212" s="25">
        <v>1</v>
      </c>
      <c r="D212" s="13" t="s">
        <v>1</v>
      </c>
      <c r="E212" s="13" t="s">
        <v>229</v>
      </c>
      <c r="F212" s="13" t="s">
        <v>20</v>
      </c>
      <c r="G212" s="15">
        <f>22.8+6</f>
        <v>28.8</v>
      </c>
    </row>
    <row r="213" spans="1:8" ht="18" customHeight="1" x14ac:dyDescent="0.25">
      <c r="A213" s="29" t="s">
        <v>234</v>
      </c>
      <c r="B213" s="13" t="s">
        <v>1</v>
      </c>
      <c r="C213" s="13" t="s">
        <v>58</v>
      </c>
      <c r="D213" s="13" t="s">
        <v>1</v>
      </c>
      <c r="E213" s="13" t="s">
        <v>235</v>
      </c>
      <c r="F213" s="14"/>
      <c r="G213" s="15">
        <f>SUM(G214)</f>
        <v>10.7</v>
      </c>
    </row>
    <row r="214" spans="1:8" ht="33.75" customHeight="1" x14ac:dyDescent="0.25">
      <c r="A214" s="29" t="s">
        <v>115</v>
      </c>
      <c r="B214" s="13" t="s">
        <v>1</v>
      </c>
      <c r="C214" s="13" t="s">
        <v>58</v>
      </c>
      <c r="D214" s="13" t="s">
        <v>1</v>
      </c>
      <c r="E214" s="13" t="s">
        <v>235</v>
      </c>
      <c r="F214" s="14" t="s">
        <v>20</v>
      </c>
      <c r="G214" s="15">
        <f>16.7-6</f>
        <v>10.7</v>
      </c>
    </row>
    <row r="215" spans="1:8" ht="15" customHeight="1" x14ac:dyDescent="0.25">
      <c r="A215" s="31" t="s">
        <v>462</v>
      </c>
      <c r="B215" s="13" t="s">
        <v>2</v>
      </c>
      <c r="C215" s="13"/>
      <c r="D215" s="13"/>
      <c r="E215" s="13"/>
      <c r="F215" s="14"/>
      <c r="G215" s="15">
        <f>SUM(G216)</f>
        <v>54791.100000000006</v>
      </c>
    </row>
    <row r="216" spans="1:8" ht="33.75" customHeight="1" x14ac:dyDescent="0.25">
      <c r="A216" s="29" t="s">
        <v>463</v>
      </c>
      <c r="B216" s="13" t="s">
        <v>2</v>
      </c>
      <c r="C216" s="13" t="s">
        <v>58</v>
      </c>
      <c r="D216" s="13"/>
      <c r="E216" s="13"/>
      <c r="F216" s="14"/>
      <c r="G216" s="15">
        <f>SUM(G217)</f>
        <v>54791.100000000006</v>
      </c>
    </row>
    <row r="217" spans="1:8" ht="63" customHeight="1" x14ac:dyDescent="0.25">
      <c r="A217" s="29" t="s">
        <v>464</v>
      </c>
      <c r="B217" s="13" t="s">
        <v>2</v>
      </c>
      <c r="C217" s="13" t="s">
        <v>58</v>
      </c>
      <c r="D217" s="13" t="s">
        <v>0</v>
      </c>
      <c r="E217" s="13"/>
      <c r="F217" s="14"/>
      <c r="G217" s="15">
        <f>SUM(G222+G218+G220)</f>
        <v>54791.100000000006</v>
      </c>
    </row>
    <row r="218" spans="1:8" ht="47.25" customHeight="1" x14ac:dyDescent="0.25">
      <c r="A218" s="29" t="s">
        <v>495</v>
      </c>
      <c r="B218" s="13" t="s">
        <v>2</v>
      </c>
      <c r="C218" s="13" t="s">
        <v>58</v>
      </c>
      <c r="D218" s="13" t="s">
        <v>0</v>
      </c>
      <c r="E218" s="13" t="s">
        <v>496</v>
      </c>
      <c r="F218" s="14"/>
      <c r="G218" s="15">
        <f>SUM(G219)</f>
        <v>26285.700000000004</v>
      </c>
    </row>
    <row r="219" spans="1:8" ht="31.5" customHeight="1" x14ac:dyDescent="0.25">
      <c r="A219" s="30" t="s">
        <v>116</v>
      </c>
      <c r="B219" s="13" t="s">
        <v>2</v>
      </c>
      <c r="C219" s="13" t="s">
        <v>58</v>
      </c>
      <c r="D219" s="13" t="s">
        <v>0</v>
      </c>
      <c r="E219" s="13" t="s">
        <v>496</v>
      </c>
      <c r="F219" s="14" t="s">
        <v>111</v>
      </c>
      <c r="G219" s="15">
        <f>10740.9+12334+2339.2-125.6-188.2+585.4+600</f>
        <v>26285.700000000004</v>
      </c>
    </row>
    <row r="220" spans="1:8" ht="31.5" customHeight="1" x14ac:dyDescent="0.25">
      <c r="A220" s="30" t="s">
        <v>680</v>
      </c>
      <c r="B220" s="13" t="s">
        <v>2</v>
      </c>
      <c r="C220" s="13" t="s">
        <v>58</v>
      </c>
      <c r="D220" s="13" t="s">
        <v>0</v>
      </c>
      <c r="E220" s="13" t="s">
        <v>679</v>
      </c>
      <c r="F220" s="14"/>
      <c r="G220" s="15">
        <f>G221</f>
        <v>0</v>
      </c>
    </row>
    <row r="221" spans="1:8" ht="31.5" customHeight="1" x14ac:dyDescent="0.25">
      <c r="A221" s="29" t="s">
        <v>115</v>
      </c>
      <c r="B221" s="13" t="s">
        <v>2</v>
      </c>
      <c r="C221" s="13" t="s">
        <v>58</v>
      </c>
      <c r="D221" s="13" t="s">
        <v>0</v>
      </c>
      <c r="E221" s="13" t="s">
        <v>679</v>
      </c>
      <c r="F221" s="14" t="s">
        <v>20</v>
      </c>
      <c r="G221" s="15">
        <f>600-600</f>
        <v>0</v>
      </c>
    </row>
    <row r="222" spans="1:8" ht="47.25" customHeight="1" x14ac:dyDescent="0.25">
      <c r="A222" s="29" t="s">
        <v>327</v>
      </c>
      <c r="B222" s="13" t="s">
        <v>2</v>
      </c>
      <c r="C222" s="13" t="s">
        <v>58</v>
      </c>
      <c r="D222" s="13" t="s">
        <v>0</v>
      </c>
      <c r="E222" s="13" t="s">
        <v>326</v>
      </c>
      <c r="F222" s="14"/>
      <c r="G222" s="15">
        <f>SUM(G223)</f>
        <v>28505.4</v>
      </c>
    </row>
    <row r="223" spans="1:8" ht="34.950000000000003" customHeight="1" x14ac:dyDescent="0.25">
      <c r="A223" s="29" t="s">
        <v>115</v>
      </c>
      <c r="B223" s="13" t="s">
        <v>2</v>
      </c>
      <c r="C223" s="13" t="s">
        <v>58</v>
      </c>
      <c r="D223" s="13" t="s">
        <v>0</v>
      </c>
      <c r="E223" s="13" t="s">
        <v>326</v>
      </c>
      <c r="F223" s="14" t="s">
        <v>20</v>
      </c>
      <c r="G223" s="15">
        <f>37674-550.1-8618.5</f>
        <v>28505.4</v>
      </c>
    </row>
    <row r="224" spans="1:8" s="96" customFormat="1" ht="13.5" customHeight="1" x14ac:dyDescent="0.25">
      <c r="A224" s="31" t="s">
        <v>367</v>
      </c>
      <c r="B224" s="13" t="s">
        <v>3</v>
      </c>
      <c r="C224" s="13"/>
      <c r="D224" s="13"/>
      <c r="E224" s="13"/>
      <c r="F224" s="14"/>
      <c r="G224" s="15">
        <f>SUM(G225)</f>
        <v>907926.20000000007</v>
      </c>
      <c r="H224" s="100"/>
    </row>
    <row r="225" spans="1:7" s="96" customFormat="1" x14ac:dyDescent="0.25">
      <c r="A225" s="31" t="s">
        <v>368</v>
      </c>
      <c r="B225" s="13" t="s">
        <v>3</v>
      </c>
      <c r="C225" s="13" t="s">
        <v>58</v>
      </c>
      <c r="D225" s="13"/>
      <c r="E225" s="13"/>
      <c r="F225" s="14"/>
      <c r="G225" s="15">
        <f>SUM(G226+G235+G261+G256+G246+G283+G290+G294+G296)</f>
        <v>907926.20000000007</v>
      </c>
    </row>
    <row r="226" spans="1:7" s="96" customFormat="1" ht="31.2" x14ac:dyDescent="0.25">
      <c r="A226" s="31" t="s">
        <v>546</v>
      </c>
      <c r="B226" s="13" t="s">
        <v>3</v>
      </c>
      <c r="C226" s="13" t="s">
        <v>58</v>
      </c>
      <c r="D226" s="13" t="s">
        <v>0</v>
      </c>
      <c r="E226" s="13"/>
      <c r="F226" s="14"/>
      <c r="G226" s="15">
        <f>SUM(G227+G233+G231)</f>
        <v>8540.5</v>
      </c>
    </row>
    <row r="227" spans="1:7" s="96" customFormat="1" x14ac:dyDescent="0.25">
      <c r="A227" s="31" t="s">
        <v>26</v>
      </c>
      <c r="B227" s="13" t="s">
        <v>3</v>
      </c>
      <c r="C227" s="13" t="s">
        <v>58</v>
      </c>
      <c r="D227" s="13" t="s">
        <v>0</v>
      </c>
      <c r="E227" s="13" t="s">
        <v>41</v>
      </c>
      <c r="F227" s="14"/>
      <c r="G227" s="15">
        <f>SUM(G228:G230)</f>
        <v>8455.5</v>
      </c>
    </row>
    <row r="228" spans="1:7" s="96" customFormat="1" ht="46.8" x14ac:dyDescent="0.25">
      <c r="A228" s="29" t="s">
        <v>114</v>
      </c>
      <c r="B228" s="13" t="s">
        <v>3</v>
      </c>
      <c r="C228" s="13" t="s">
        <v>58</v>
      </c>
      <c r="D228" s="13" t="s">
        <v>0</v>
      </c>
      <c r="E228" s="13" t="s">
        <v>41</v>
      </c>
      <c r="F228" s="14" t="s">
        <v>19</v>
      </c>
      <c r="G228" s="15">
        <f>8252.4-99.1</f>
        <v>8153.2999999999993</v>
      </c>
    </row>
    <row r="229" spans="1:7" s="96" customFormat="1" ht="31.2" x14ac:dyDescent="0.25">
      <c r="A229" s="29" t="s">
        <v>115</v>
      </c>
      <c r="B229" s="13" t="s">
        <v>3</v>
      </c>
      <c r="C229" s="13" t="s">
        <v>58</v>
      </c>
      <c r="D229" s="13" t="s">
        <v>0</v>
      </c>
      <c r="E229" s="13" t="s">
        <v>41</v>
      </c>
      <c r="F229" s="14" t="s">
        <v>20</v>
      </c>
      <c r="G229" s="15">
        <v>302.2</v>
      </c>
    </row>
    <row r="230" spans="1:7" s="96" customFormat="1" x14ac:dyDescent="0.25">
      <c r="A230" s="29" t="s">
        <v>21</v>
      </c>
      <c r="B230" s="13" t="s">
        <v>3</v>
      </c>
      <c r="C230" s="13" t="s">
        <v>58</v>
      </c>
      <c r="D230" s="13" t="s">
        <v>0</v>
      </c>
      <c r="E230" s="13" t="s">
        <v>41</v>
      </c>
      <c r="F230" s="14" t="s">
        <v>22</v>
      </c>
      <c r="G230" s="15"/>
    </row>
    <row r="231" spans="1:7" s="96" customFormat="1" x14ac:dyDescent="0.25">
      <c r="A231" s="29" t="s">
        <v>228</v>
      </c>
      <c r="B231" s="13" t="s">
        <v>3</v>
      </c>
      <c r="C231" s="25">
        <v>1</v>
      </c>
      <c r="D231" s="13" t="s">
        <v>0</v>
      </c>
      <c r="E231" s="13" t="s">
        <v>229</v>
      </c>
      <c r="F231" s="13"/>
      <c r="G231" s="15">
        <f>SUM(G232)</f>
        <v>27.7</v>
      </c>
    </row>
    <row r="232" spans="1:7" s="96" customFormat="1" ht="31.2" x14ac:dyDescent="0.25">
      <c r="A232" s="29" t="s">
        <v>115</v>
      </c>
      <c r="B232" s="13" t="s">
        <v>3</v>
      </c>
      <c r="C232" s="25">
        <v>1</v>
      </c>
      <c r="D232" s="13" t="s">
        <v>0</v>
      </c>
      <c r="E232" s="13" t="s">
        <v>229</v>
      </c>
      <c r="F232" s="13" t="s">
        <v>20</v>
      </c>
      <c r="G232" s="15">
        <v>27.7</v>
      </c>
    </row>
    <row r="233" spans="1:7" s="96" customFormat="1" x14ac:dyDescent="0.25">
      <c r="A233" s="29" t="s">
        <v>234</v>
      </c>
      <c r="B233" s="13" t="s">
        <v>3</v>
      </c>
      <c r="C233" s="13" t="s">
        <v>58</v>
      </c>
      <c r="D233" s="13" t="s">
        <v>0</v>
      </c>
      <c r="E233" s="13" t="s">
        <v>235</v>
      </c>
      <c r="F233" s="14"/>
      <c r="G233" s="15">
        <f>SUM(G234)</f>
        <v>57.3</v>
      </c>
    </row>
    <row r="234" spans="1:7" s="96" customFormat="1" ht="31.2" x14ac:dyDescent="0.25">
      <c r="A234" s="29" t="s">
        <v>115</v>
      </c>
      <c r="B234" s="13" t="s">
        <v>3</v>
      </c>
      <c r="C234" s="13" t="s">
        <v>58</v>
      </c>
      <c r="D234" s="13" t="s">
        <v>0</v>
      </c>
      <c r="E234" s="13" t="s">
        <v>235</v>
      </c>
      <c r="F234" s="14" t="s">
        <v>20</v>
      </c>
      <c r="G234" s="15">
        <v>57.3</v>
      </c>
    </row>
    <row r="235" spans="1:7" s="96" customFormat="1" ht="31.2" x14ac:dyDescent="0.25">
      <c r="A235" s="31" t="s">
        <v>487</v>
      </c>
      <c r="B235" s="13" t="s">
        <v>3</v>
      </c>
      <c r="C235" s="13" t="s">
        <v>58</v>
      </c>
      <c r="D235" s="13" t="s">
        <v>1</v>
      </c>
      <c r="E235" s="13"/>
      <c r="F235" s="14"/>
      <c r="G235" s="15">
        <f>G236+G241+G243</f>
        <v>823499.5</v>
      </c>
    </row>
    <row r="236" spans="1:7" s="96" customFormat="1" ht="46.8" x14ac:dyDescent="0.25">
      <c r="A236" s="31" t="s">
        <v>28</v>
      </c>
      <c r="B236" s="13" t="s">
        <v>3</v>
      </c>
      <c r="C236" s="13" t="s">
        <v>58</v>
      </c>
      <c r="D236" s="13" t="s">
        <v>1</v>
      </c>
      <c r="E236" s="13" t="s">
        <v>51</v>
      </c>
      <c r="F236" s="13"/>
      <c r="G236" s="15">
        <f>SUM(G237:G240)</f>
        <v>823224.1</v>
      </c>
    </row>
    <row r="237" spans="1:7" s="96" customFormat="1" ht="46.8" x14ac:dyDescent="0.25">
      <c r="A237" s="29" t="s">
        <v>114</v>
      </c>
      <c r="B237" s="13" t="s">
        <v>3</v>
      </c>
      <c r="C237" s="13" t="s">
        <v>58</v>
      </c>
      <c r="D237" s="13" t="s">
        <v>1</v>
      </c>
      <c r="E237" s="13" t="s">
        <v>51</v>
      </c>
      <c r="F237" s="14" t="s">
        <v>19</v>
      </c>
      <c r="G237" s="15">
        <f>36349.9+350519.7-30969.4-27.3-1.6+1.2+27.3-1051.8+872.6-29.9-2184.4-3020.4</f>
        <v>350485.89999999997</v>
      </c>
    </row>
    <row r="238" spans="1:7" s="96" customFormat="1" ht="31.2" x14ac:dyDescent="0.25">
      <c r="A238" s="29" t="s">
        <v>115</v>
      </c>
      <c r="B238" s="13" t="s">
        <v>3</v>
      </c>
      <c r="C238" s="13" t="s">
        <v>58</v>
      </c>
      <c r="D238" s="13" t="s">
        <v>1</v>
      </c>
      <c r="E238" s="13" t="s">
        <v>51</v>
      </c>
      <c r="F238" s="14" t="s">
        <v>20</v>
      </c>
      <c r="G238" s="15">
        <f>6431.1+53662.8+88.1+2823.6+1664+0.1-3859.7+42.7+3816.2-3816.2-8.7-40.7+208-1.7-9787.2-62.1-690.5-590.1+388.3-948.9-200.1+156.1-0.5-2-568.3-709.4-413.3-1357.4-832.2-8+29.9-0.2-139.7</f>
        <v>45274.000000000015</v>
      </c>
    </row>
    <row r="239" spans="1:7" s="96" customFormat="1" ht="31.2" x14ac:dyDescent="0.25">
      <c r="A239" s="30" t="s">
        <v>116</v>
      </c>
      <c r="B239" s="13" t="s">
        <v>3</v>
      </c>
      <c r="C239" s="13" t="s">
        <v>58</v>
      </c>
      <c r="D239" s="13" t="s">
        <v>1</v>
      </c>
      <c r="E239" s="13" t="s">
        <v>51</v>
      </c>
      <c r="F239" s="14" t="s">
        <v>111</v>
      </c>
      <c r="G239" s="15">
        <f>393143.6+34799.1-3829.7+3829.7-571.5+901.5-350-689.1-256.1+100-151.8-0.1</f>
        <v>426925.60000000003</v>
      </c>
    </row>
    <row r="240" spans="1:7" s="96" customFormat="1" x14ac:dyDescent="0.25">
      <c r="A240" s="29" t="s">
        <v>21</v>
      </c>
      <c r="B240" s="13" t="s">
        <v>3</v>
      </c>
      <c r="C240" s="13" t="s">
        <v>58</v>
      </c>
      <c r="D240" s="13" t="s">
        <v>1</v>
      </c>
      <c r="E240" s="13" t="s">
        <v>51</v>
      </c>
      <c r="F240" s="14" t="s">
        <v>22</v>
      </c>
      <c r="G240" s="15">
        <f>1.1+395.9-12.7+13.5+27.3+1.6-13.5+8.7+40.7+1.7+1.7+62.1+0.5+2+8</f>
        <v>538.6</v>
      </c>
    </row>
    <row r="241" spans="1:7" s="96" customFormat="1" ht="78" x14ac:dyDescent="0.25">
      <c r="A241" s="29" t="s">
        <v>325</v>
      </c>
      <c r="B241" s="13" t="s">
        <v>3</v>
      </c>
      <c r="C241" s="13" t="s">
        <v>58</v>
      </c>
      <c r="D241" s="13" t="s">
        <v>1</v>
      </c>
      <c r="E241" s="13" t="s">
        <v>324</v>
      </c>
      <c r="F241" s="14"/>
      <c r="G241" s="15">
        <f>G242</f>
        <v>197.1</v>
      </c>
    </row>
    <row r="242" spans="1:7" s="96" customFormat="1" ht="31.2" x14ac:dyDescent="0.25">
      <c r="A242" s="30" t="s">
        <v>116</v>
      </c>
      <c r="B242" s="13" t="s">
        <v>3</v>
      </c>
      <c r="C242" s="13" t="s">
        <v>58</v>
      </c>
      <c r="D242" s="13" t="s">
        <v>1</v>
      </c>
      <c r="E242" s="13" t="s">
        <v>324</v>
      </c>
      <c r="F242" s="14" t="s">
        <v>111</v>
      </c>
      <c r="G242" s="15">
        <v>197.1</v>
      </c>
    </row>
    <row r="243" spans="1:7" s="96" customFormat="1" ht="93.6" x14ac:dyDescent="0.25">
      <c r="A243" s="33" t="s">
        <v>184</v>
      </c>
      <c r="B243" s="13" t="s">
        <v>3</v>
      </c>
      <c r="C243" s="13" t="s">
        <v>58</v>
      </c>
      <c r="D243" s="13" t="s">
        <v>1</v>
      </c>
      <c r="E243" s="13" t="s">
        <v>84</v>
      </c>
      <c r="F243" s="14"/>
      <c r="G243" s="15">
        <f>SUM(G244:G245)</f>
        <v>78.3</v>
      </c>
    </row>
    <row r="244" spans="1:7" s="96" customFormat="1" ht="31.2" x14ac:dyDescent="0.25">
      <c r="A244" s="29" t="s">
        <v>115</v>
      </c>
      <c r="B244" s="13" t="s">
        <v>3</v>
      </c>
      <c r="C244" s="13" t="s">
        <v>58</v>
      </c>
      <c r="D244" s="13" t="s">
        <v>1</v>
      </c>
      <c r="E244" s="13" t="s">
        <v>84</v>
      </c>
      <c r="F244" s="14" t="s">
        <v>20</v>
      </c>
      <c r="G244" s="15">
        <v>1.2</v>
      </c>
    </row>
    <row r="245" spans="1:7" s="96" customFormat="1" ht="31.2" x14ac:dyDescent="0.25">
      <c r="A245" s="30" t="s">
        <v>116</v>
      </c>
      <c r="B245" s="13" t="s">
        <v>3</v>
      </c>
      <c r="C245" s="13" t="s">
        <v>58</v>
      </c>
      <c r="D245" s="13" t="s">
        <v>1</v>
      </c>
      <c r="E245" s="13" t="s">
        <v>84</v>
      </c>
      <c r="F245" s="14" t="s">
        <v>111</v>
      </c>
      <c r="G245" s="15">
        <v>77.099999999999994</v>
      </c>
    </row>
    <row r="246" spans="1:7" s="96" customFormat="1" ht="78" x14ac:dyDescent="0.25">
      <c r="A246" s="29" t="s">
        <v>515</v>
      </c>
      <c r="B246" s="14" t="s">
        <v>3</v>
      </c>
      <c r="C246" s="16">
        <v>1</v>
      </c>
      <c r="D246" s="14" t="s">
        <v>2</v>
      </c>
      <c r="E246" s="14"/>
      <c r="F246" s="14"/>
      <c r="G246" s="15">
        <f>SUM(G247+G250+G253)</f>
        <v>4513.8</v>
      </c>
    </row>
    <row r="247" spans="1:7" s="96" customFormat="1" ht="46.8" x14ac:dyDescent="0.25">
      <c r="A247" s="32" t="s">
        <v>516</v>
      </c>
      <c r="B247" s="14" t="s">
        <v>3</v>
      </c>
      <c r="C247" s="16">
        <v>1</v>
      </c>
      <c r="D247" s="14" t="s">
        <v>2</v>
      </c>
      <c r="E247" s="14" t="s">
        <v>517</v>
      </c>
      <c r="F247" s="14"/>
      <c r="G247" s="15">
        <f>SUM(G248+G249)</f>
        <v>3474</v>
      </c>
    </row>
    <row r="248" spans="1:7" s="96" customFormat="1" ht="46.8" x14ac:dyDescent="0.25">
      <c r="A248" s="29" t="s">
        <v>114</v>
      </c>
      <c r="B248" s="14" t="s">
        <v>3</v>
      </c>
      <c r="C248" s="16">
        <v>1</v>
      </c>
      <c r="D248" s="14" t="s">
        <v>2</v>
      </c>
      <c r="E248" s="14" t="s">
        <v>517</v>
      </c>
      <c r="F248" s="14" t="s">
        <v>19</v>
      </c>
      <c r="G248" s="15">
        <f>160.5+90+735+171-108+123+430.5-101.2+2</f>
        <v>1502.8</v>
      </c>
    </row>
    <row r="249" spans="1:7" s="96" customFormat="1" ht="31.2" x14ac:dyDescent="0.25">
      <c r="A249" s="30" t="s">
        <v>116</v>
      </c>
      <c r="B249" s="14" t="s">
        <v>3</v>
      </c>
      <c r="C249" s="16">
        <v>1</v>
      </c>
      <c r="D249" s="14" t="s">
        <v>2</v>
      </c>
      <c r="E249" s="14" t="s">
        <v>517</v>
      </c>
      <c r="F249" s="14" t="s">
        <v>111</v>
      </c>
      <c r="G249" s="15">
        <f>444+258+442.5+444+450+36+243-27+12-430.5-55+154.2</f>
        <v>1971.2</v>
      </c>
    </row>
    <row r="250" spans="1:7" s="96" customFormat="1" x14ac:dyDescent="0.25">
      <c r="A250" s="31" t="s">
        <v>343</v>
      </c>
      <c r="B250" s="14" t="s">
        <v>3</v>
      </c>
      <c r="C250" s="16">
        <v>1</v>
      </c>
      <c r="D250" s="14" t="s">
        <v>2</v>
      </c>
      <c r="E250" s="14" t="s">
        <v>342</v>
      </c>
      <c r="F250" s="14"/>
      <c r="G250" s="15">
        <f>SUM(G251:G252)</f>
        <v>170.8</v>
      </c>
    </row>
    <row r="251" spans="1:7" s="96" customFormat="1" ht="46.8" x14ac:dyDescent="0.25">
      <c r="A251" s="29" t="s">
        <v>114</v>
      </c>
      <c r="B251" s="14" t="s">
        <v>3</v>
      </c>
      <c r="C251" s="16">
        <v>1</v>
      </c>
      <c r="D251" s="14" t="s">
        <v>2</v>
      </c>
      <c r="E251" s="14" t="s">
        <v>342</v>
      </c>
      <c r="F251" s="14" t="s">
        <v>19</v>
      </c>
      <c r="G251" s="15">
        <f>58.9-0.1</f>
        <v>58.8</v>
      </c>
    </row>
    <row r="252" spans="1:7" s="96" customFormat="1" ht="31.2" x14ac:dyDescent="0.25">
      <c r="A252" s="30" t="s">
        <v>116</v>
      </c>
      <c r="B252" s="14" t="s">
        <v>3</v>
      </c>
      <c r="C252" s="16">
        <v>1</v>
      </c>
      <c r="D252" s="14" t="s">
        <v>2</v>
      </c>
      <c r="E252" s="14" t="s">
        <v>342</v>
      </c>
      <c r="F252" s="14" t="s">
        <v>111</v>
      </c>
      <c r="G252" s="15">
        <f>223.9+117.7-223.8-0.1-5.7</f>
        <v>112.00000000000001</v>
      </c>
    </row>
    <row r="253" spans="1:7" s="96" customFormat="1" x14ac:dyDescent="0.25">
      <c r="A253" s="29" t="s">
        <v>518</v>
      </c>
      <c r="B253" s="13" t="s">
        <v>3</v>
      </c>
      <c r="C253" s="16">
        <v>1</v>
      </c>
      <c r="D253" s="14" t="s">
        <v>2</v>
      </c>
      <c r="E253" s="14" t="s">
        <v>64</v>
      </c>
      <c r="F253" s="14"/>
      <c r="G253" s="15">
        <f>SUM(G254:G255)</f>
        <v>869</v>
      </c>
    </row>
    <row r="254" spans="1:7" s="96" customFormat="1" ht="31.2" x14ac:dyDescent="0.25">
      <c r="A254" s="29" t="s">
        <v>115</v>
      </c>
      <c r="B254" s="13" t="s">
        <v>3</v>
      </c>
      <c r="C254" s="16">
        <v>1</v>
      </c>
      <c r="D254" s="14" t="s">
        <v>2</v>
      </c>
      <c r="E254" s="14" t="s">
        <v>64</v>
      </c>
      <c r="F254" s="14" t="s">
        <v>20</v>
      </c>
      <c r="G254" s="15">
        <v>567.79999999999995</v>
      </c>
    </row>
    <row r="255" spans="1:7" s="96" customFormat="1" x14ac:dyDescent="0.25">
      <c r="A255" s="29" t="s">
        <v>117</v>
      </c>
      <c r="B255" s="13" t="s">
        <v>3</v>
      </c>
      <c r="C255" s="16">
        <v>1</v>
      </c>
      <c r="D255" s="14" t="s">
        <v>2</v>
      </c>
      <c r="E255" s="14" t="s">
        <v>64</v>
      </c>
      <c r="F255" s="14" t="s">
        <v>109</v>
      </c>
      <c r="G255" s="15">
        <v>301.2</v>
      </c>
    </row>
    <row r="256" spans="1:7" s="96" customFormat="1" ht="31.5" customHeight="1" x14ac:dyDescent="0.25">
      <c r="A256" s="29" t="s">
        <v>547</v>
      </c>
      <c r="B256" s="13" t="s">
        <v>3</v>
      </c>
      <c r="C256" s="16">
        <v>1</v>
      </c>
      <c r="D256" s="14" t="s">
        <v>3</v>
      </c>
      <c r="E256" s="14"/>
      <c r="F256" s="14"/>
      <c r="G256" s="15">
        <f>SUM(G257)</f>
        <v>11284.899999999998</v>
      </c>
    </row>
    <row r="257" spans="1:7" s="96" customFormat="1" x14ac:dyDescent="0.25">
      <c r="A257" s="29" t="s">
        <v>518</v>
      </c>
      <c r="B257" s="13" t="s">
        <v>3</v>
      </c>
      <c r="C257" s="13" t="s">
        <v>58</v>
      </c>
      <c r="D257" s="14" t="s">
        <v>3</v>
      </c>
      <c r="E257" s="13" t="s">
        <v>64</v>
      </c>
      <c r="F257" s="14"/>
      <c r="G257" s="15">
        <f>SUM(G258:G260)</f>
        <v>11284.899999999998</v>
      </c>
    </row>
    <row r="258" spans="1:7" s="96" customFormat="1" ht="31.2" x14ac:dyDescent="0.25">
      <c r="A258" s="29" t="s">
        <v>115</v>
      </c>
      <c r="B258" s="13" t="s">
        <v>3</v>
      </c>
      <c r="C258" s="13" t="s">
        <v>58</v>
      </c>
      <c r="D258" s="14" t="s">
        <v>3</v>
      </c>
      <c r="E258" s="13" t="s">
        <v>64</v>
      </c>
      <c r="F258" s="14" t="s">
        <v>20</v>
      </c>
      <c r="G258" s="15">
        <f>2646+739.5+200+1438.4+400+98.8+200</f>
        <v>5722.7</v>
      </c>
    </row>
    <row r="259" spans="1:7" s="96" customFormat="1" x14ac:dyDescent="0.25">
      <c r="A259" s="29" t="s">
        <v>117</v>
      </c>
      <c r="B259" s="13" t="s">
        <v>3</v>
      </c>
      <c r="C259" s="13" t="s">
        <v>58</v>
      </c>
      <c r="D259" s="14" t="s">
        <v>3</v>
      </c>
      <c r="E259" s="13" t="s">
        <v>64</v>
      </c>
      <c r="F259" s="14" t="s">
        <v>109</v>
      </c>
      <c r="G259" s="15">
        <f>74.7+28.7+258.7+0.1</f>
        <v>362.20000000000005</v>
      </c>
    </row>
    <row r="260" spans="1:7" s="96" customFormat="1" ht="31.2" x14ac:dyDescent="0.25">
      <c r="A260" s="30" t="s">
        <v>116</v>
      </c>
      <c r="B260" s="13" t="s">
        <v>3</v>
      </c>
      <c r="C260" s="13" t="s">
        <v>58</v>
      </c>
      <c r="D260" s="14" t="s">
        <v>3</v>
      </c>
      <c r="E260" s="13" t="s">
        <v>64</v>
      </c>
      <c r="F260" s="14" t="s">
        <v>111</v>
      </c>
      <c r="G260" s="15">
        <f>544.8+4508.4+332.7+3347-1033.6-2448.2+471.9+234.5-898.8+100+300-258.7</f>
        <v>5199.9999999999991</v>
      </c>
    </row>
    <row r="261" spans="1:7" s="96" customFormat="1" ht="31.2" x14ac:dyDescent="0.25">
      <c r="A261" s="31" t="s">
        <v>488</v>
      </c>
      <c r="B261" s="13" t="s">
        <v>3</v>
      </c>
      <c r="C261" s="13" t="s">
        <v>58</v>
      </c>
      <c r="D261" s="13" t="s">
        <v>4</v>
      </c>
      <c r="E261" s="13"/>
      <c r="F261" s="14"/>
      <c r="G261" s="15">
        <f>SUM(G270+G272+G274+G279+G281+G268+G277+G262+G265)</f>
        <v>46700.200000000004</v>
      </c>
    </row>
    <row r="262" spans="1:7" s="96" customFormat="1" x14ac:dyDescent="0.25">
      <c r="A262" s="29" t="s">
        <v>519</v>
      </c>
      <c r="B262" s="14" t="s">
        <v>3</v>
      </c>
      <c r="C262" s="16">
        <v>1</v>
      </c>
      <c r="D262" s="13" t="s">
        <v>4</v>
      </c>
      <c r="E262" s="14" t="s">
        <v>559</v>
      </c>
      <c r="F262" s="14"/>
      <c r="G262" s="15">
        <f>SUM(G263:G264)</f>
        <v>11114.900000000001</v>
      </c>
    </row>
    <row r="263" spans="1:7" s="96" customFormat="1" ht="31.2" x14ac:dyDescent="0.25">
      <c r="A263" s="29" t="s">
        <v>115</v>
      </c>
      <c r="B263" s="14" t="s">
        <v>3</v>
      </c>
      <c r="C263" s="16">
        <v>1</v>
      </c>
      <c r="D263" s="13" t="s">
        <v>4</v>
      </c>
      <c r="E263" s="14" t="s">
        <v>559</v>
      </c>
      <c r="F263" s="14" t="s">
        <v>20</v>
      </c>
      <c r="G263" s="15">
        <f>330+811.8+1492.5+481.4</f>
        <v>3115.7000000000003</v>
      </c>
    </row>
    <row r="264" spans="1:7" s="96" customFormat="1" ht="31.2" x14ac:dyDescent="0.25">
      <c r="A264" s="30" t="s">
        <v>116</v>
      </c>
      <c r="B264" s="14" t="s">
        <v>3</v>
      </c>
      <c r="C264" s="16">
        <v>1</v>
      </c>
      <c r="D264" s="13" t="s">
        <v>4</v>
      </c>
      <c r="E264" s="14" t="s">
        <v>559</v>
      </c>
      <c r="F264" s="14" t="s">
        <v>111</v>
      </c>
      <c r="G264" s="15">
        <f>6070.9+5113.9+907.3+481.4+403.3+(313.2)+168+350+689.1+545.6-2658.7-2638.1-481.6-6.3-140.2+0.1-637.3-481.4</f>
        <v>7999.2000000000007</v>
      </c>
    </row>
    <row r="265" spans="1:7" s="96" customFormat="1" x14ac:dyDescent="0.25">
      <c r="A265" s="29" t="s">
        <v>518</v>
      </c>
      <c r="B265" s="13" t="s">
        <v>3</v>
      </c>
      <c r="C265" s="13" t="s">
        <v>58</v>
      </c>
      <c r="D265" s="13" t="s">
        <v>4</v>
      </c>
      <c r="E265" s="13" t="s">
        <v>64</v>
      </c>
      <c r="F265" s="14"/>
      <c r="G265" s="15">
        <f>SUM(G266:G267)</f>
        <v>24696.600000000002</v>
      </c>
    </row>
    <row r="266" spans="1:7" s="96" customFormat="1" ht="31.2" x14ac:dyDescent="0.25">
      <c r="A266" s="29" t="s">
        <v>115</v>
      </c>
      <c r="B266" s="13" t="s">
        <v>3</v>
      </c>
      <c r="C266" s="13" t="s">
        <v>58</v>
      </c>
      <c r="D266" s="13" t="s">
        <v>4</v>
      </c>
      <c r="E266" s="13" t="s">
        <v>64</v>
      </c>
      <c r="F266" s="14" t="s">
        <v>20</v>
      </c>
      <c r="G266" s="15">
        <f>7196.7+700+1166.2+2303.3+314</f>
        <v>11680.2</v>
      </c>
    </row>
    <row r="267" spans="1:7" s="96" customFormat="1" ht="31.2" x14ac:dyDescent="0.25">
      <c r="A267" s="30" t="s">
        <v>116</v>
      </c>
      <c r="B267" s="13" t="s">
        <v>3</v>
      </c>
      <c r="C267" s="13" t="s">
        <v>58</v>
      </c>
      <c r="D267" s="13" t="s">
        <v>4</v>
      </c>
      <c r="E267" s="13" t="s">
        <v>64</v>
      </c>
      <c r="F267" s="14" t="s">
        <v>111</v>
      </c>
      <c r="G267" s="15">
        <f>8340.1-6645.9-208+7981.2+117-403.3+198.3+334.8+3302.2</f>
        <v>13016.400000000001</v>
      </c>
    </row>
    <row r="268" spans="1:7" s="96" customFormat="1" ht="31.2" x14ac:dyDescent="0.25">
      <c r="A268" s="31" t="s">
        <v>323</v>
      </c>
      <c r="B268" s="13" t="s">
        <v>3</v>
      </c>
      <c r="C268" s="13" t="s">
        <v>58</v>
      </c>
      <c r="D268" s="13" t="s">
        <v>4</v>
      </c>
      <c r="E268" s="13" t="s">
        <v>259</v>
      </c>
      <c r="F268" s="14"/>
      <c r="G268" s="15">
        <f>G269</f>
        <v>3550</v>
      </c>
    </row>
    <row r="269" spans="1:7" s="96" customFormat="1" ht="31.2" x14ac:dyDescent="0.25">
      <c r="A269" s="29" t="s">
        <v>115</v>
      </c>
      <c r="B269" s="13" t="s">
        <v>3</v>
      </c>
      <c r="C269" s="13" t="s">
        <v>58</v>
      </c>
      <c r="D269" s="13" t="s">
        <v>4</v>
      </c>
      <c r="E269" s="13" t="s">
        <v>259</v>
      </c>
      <c r="F269" s="14" t="s">
        <v>20</v>
      </c>
      <c r="G269" s="15">
        <v>3550</v>
      </c>
    </row>
    <row r="270" spans="1:7" s="96" customFormat="1" ht="94.5" customHeight="1" x14ac:dyDescent="0.25">
      <c r="A270" s="29" t="s">
        <v>331</v>
      </c>
      <c r="B270" s="14" t="s">
        <v>3</v>
      </c>
      <c r="C270" s="16">
        <v>1</v>
      </c>
      <c r="D270" s="13" t="s">
        <v>4</v>
      </c>
      <c r="E270" s="14" t="s">
        <v>332</v>
      </c>
      <c r="F270" s="14"/>
      <c r="G270" s="15">
        <f>SUM(G271)</f>
        <v>4162.7000000000007</v>
      </c>
    </row>
    <row r="271" spans="1:7" s="96" customFormat="1" ht="31.2" x14ac:dyDescent="0.25">
      <c r="A271" s="30" t="s">
        <v>116</v>
      </c>
      <c r="B271" s="14" t="s">
        <v>3</v>
      </c>
      <c r="C271" s="16">
        <v>1</v>
      </c>
      <c r="D271" s="13" t="s">
        <v>4</v>
      </c>
      <c r="E271" s="14" t="s">
        <v>332</v>
      </c>
      <c r="F271" s="14" t="s">
        <v>111</v>
      </c>
      <c r="G271" s="15">
        <f>999.1+4550.9-140.2+140.2-249.7-1137.6</f>
        <v>4162.7000000000007</v>
      </c>
    </row>
    <row r="272" spans="1:7" s="96" customFormat="1" ht="109.2" x14ac:dyDescent="0.25">
      <c r="A272" s="29" t="s">
        <v>571</v>
      </c>
      <c r="B272" s="14" t="s">
        <v>3</v>
      </c>
      <c r="C272" s="16">
        <v>1</v>
      </c>
      <c r="D272" s="13" t="s">
        <v>4</v>
      </c>
      <c r="E272" s="14" t="s">
        <v>537</v>
      </c>
      <c r="F272" s="14"/>
      <c r="G272" s="15">
        <f>SUM(G273)</f>
        <v>89</v>
      </c>
    </row>
    <row r="273" spans="1:7" s="96" customFormat="1" ht="31.2" x14ac:dyDescent="0.25">
      <c r="A273" s="30" t="s">
        <v>116</v>
      </c>
      <c r="B273" s="14" t="s">
        <v>3</v>
      </c>
      <c r="C273" s="16">
        <v>1</v>
      </c>
      <c r="D273" s="13" t="s">
        <v>4</v>
      </c>
      <c r="E273" s="14" t="s">
        <v>537</v>
      </c>
      <c r="F273" s="14" t="s">
        <v>111</v>
      </c>
      <c r="G273" s="15">
        <f>118.8-29.8</f>
        <v>89</v>
      </c>
    </row>
    <row r="274" spans="1:7" s="96" customFormat="1" ht="31.2" x14ac:dyDescent="0.25">
      <c r="A274" s="29" t="s">
        <v>492</v>
      </c>
      <c r="B274" s="13" t="s">
        <v>3</v>
      </c>
      <c r="C274" s="13" t="s">
        <v>58</v>
      </c>
      <c r="D274" s="13" t="s">
        <v>4</v>
      </c>
      <c r="E274" s="13" t="s">
        <v>491</v>
      </c>
      <c r="F274" s="14"/>
      <c r="G274" s="15">
        <f>SUM(G275+G276)</f>
        <v>975.59999999999991</v>
      </c>
    </row>
    <row r="275" spans="1:7" s="96" customFormat="1" ht="31.2" x14ac:dyDescent="0.25">
      <c r="A275" s="29" t="s">
        <v>115</v>
      </c>
      <c r="B275" s="13" t="s">
        <v>3</v>
      </c>
      <c r="C275" s="13" t="s">
        <v>58</v>
      </c>
      <c r="D275" s="13" t="s">
        <v>4</v>
      </c>
      <c r="E275" s="13" t="s">
        <v>491</v>
      </c>
      <c r="F275" s="14" t="s">
        <v>20</v>
      </c>
      <c r="G275" s="15">
        <f>2009.3-1033.7</f>
        <v>975.59999999999991</v>
      </c>
    </row>
    <row r="276" spans="1:7" s="96" customFormat="1" ht="31.2" x14ac:dyDescent="0.25">
      <c r="A276" s="30" t="s">
        <v>116</v>
      </c>
      <c r="B276" s="13" t="s">
        <v>3</v>
      </c>
      <c r="C276" s="13" t="s">
        <v>58</v>
      </c>
      <c r="D276" s="13" t="s">
        <v>4</v>
      </c>
      <c r="E276" s="13" t="s">
        <v>491</v>
      </c>
      <c r="F276" s="14" t="s">
        <v>111</v>
      </c>
      <c r="G276" s="15">
        <f>975.7-975.7</f>
        <v>0</v>
      </c>
    </row>
    <row r="277" spans="1:7" s="96" customFormat="1" ht="46.8" x14ac:dyDescent="0.25">
      <c r="A277" s="29" t="s">
        <v>629</v>
      </c>
      <c r="B277" s="13" t="s">
        <v>3</v>
      </c>
      <c r="C277" s="13" t="s">
        <v>58</v>
      </c>
      <c r="D277" s="14" t="s">
        <v>4</v>
      </c>
      <c r="E277" s="13" t="s">
        <v>630</v>
      </c>
      <c r="F277" s="14"/>
      <c r="G277" s="15">
        <f>G278</f>
        <v>329.70000000000005</v>
      </c>
    </row>
    <row r="278" spans="1:7" s="96" customFormat="1" ht="31.2" x14ac:dyDescent="0.25">
      <c r="A278" s="29" t="s">
        <v>115</v>
      </c>
      <c r="B278" s="13" t="s">
        <v>3</v>
      </c>
      <c r="C278" s="13" t="s">
        <v>58</v>
      </c>
      <c r="D278" s="14" t="s">
        <v>4</v>
      </c>
      <c r="E278" s="13" t="s">
        <v>630</v>
      </c>
      <c r="F278" s="14" t="s">
        <v>20</v>
      </c>
      <c r="G278" s="15">
        <f>1033.7-700-4</f>
        <v>329.70000000000005</v>
      </c>
    </row>
    <row r="279" spans="1:7" s="96" customFormat="1" ht="31.2" x14ac:dyDescent="0.25">
      <c r="A279" s="29" t="s">
        <v>490</v>
      </c>
      <c r="B279" s="13" t="s">
        <v>3</v>
      </c>
      <c r="C279" s="13" t="s">
        <v>58</v>
      </c>
      <c r="D279" s="13" t="s">
        <v>4</v>
      </c>
      <c r="E279" s="13" t="s">
        <v>489</v>
      </c>
      <c r="F279" s="14"/>
      <c r="G279" s="15">
        <f>SUM(G280)</f>
        <v>1160.8</v>
      </c>
    </row>
    <row r="280" spans="1:7" s="96" customFormat="1" ht="31.2" x14ac:dyDescent="0.25">
      <c r="A280" s="30" t="s">
        <v>116</v>
      </c>
      <c r="B280" s="13" t="s">
        <v>3</v>
      </c>
      <c r="C280" s="13" t="s">
        <v>58</v>
      </c>
      <c r="D280" s="13" t="s">
        <v>4</v>
      </c>
      <c r="E280" s="13" t="s">
        <v>489</v>
      </c>
      <c r="F280" s="14" t="s">
        <v>111</v>
      </c>
      <c r="G280" s="15">
        <f>951.8+209</f>
        <v>1160.8</v>
      </c>
    </row>
    <row r="281" spans="1:7" s="96" customFormat="1" x14ac:dyDescent="0.25">
      <c r="A281" s="32" t="s">
        <v>226</v>
      </c>
      <c r="B281" s="13" t="s">
        <v>3</v>
      </c>
      <c r="C281" s="13" t="s">
        <v>58</v>
      </c>
      <c r="D281" s="13" t="s">
        <v>4</v>
      </c>
      <c r="E281" s="13" t="s">
        <v>305</v>
      </c>
      <c r="F281" s="14"/>
      <c r="G281" s="15">
        <f>SUM(G282)</f>
        <v>620.9</v>
      </c>
    </row>
    <row r="282" spans="1:7" s="96" customFormat="1" ht="31.2" x14ac:dyDescent="0.25">
      <c r="A282" s="30" t="s">
        <v>116</v>
      </c>
      <c r="B282" s="13" t="s">
        <v>3</v>
      </c>
      <c r="C282" s="13" t="s">
        <v>58</v>
      </c>
      <c r="D282" s="13" t="s">
        <v>4</v>
      </c>
      <c r="E282" s="13" t="s">
        <v>305</v>
      </c>
      <c r="F282" s="14" t="s">
        <v>111</v>
      </c>
      <c r="G282" s="15">
        <f>509.1+111.8</f>
        <v>620.9</v>
      </c>
    </row>
    <row r="283" spans="1:7" s="96" customFormat="1" ht="31.2" x14ac:dyDescent="0.25">
      <c r="A283" s="30" t="s">
        <v>520</v>
      </c>
      <c r="B283" s="13" t="s">
        <v>3</v>
      </c>
      <c r="C283" s="13" t="s">
        <v>58</v>
      </c>
      <c r="D283" s="13" t="s">
        <v>10</v>
      </c>
      <c r="E283" s="13"/>
      <c r="F283" s="14"/>
      <c r="G283" s="15">
        <f>SUM(G284+G287)</f>
        <v>2357.4</v>
      </c>
    </row>
    <row r="284" spans="1:7" s="96" customFormat="1" ht="31.2" x14ac:dyDescent="0.25">
      <c r="A284" s="30" t="s">
        <v>590</v>
      </c>
      <c r="B284" s="13" t="s">
        <v>3</v>
      </c>
      <c r="C284" s="13" t="s">
        <v>58</v>
      </c>
      <c r="D284" s="13" t="s">
        <v>10</v>
      </c>
      <c r="E284" s="13" t="s">
        <v>576</v>
      </c>
      <c r="F284" s="14"/>
      <c r="G284" s="15">
        <f>SUM(G285+G286)</f>
        <v>1836.5</v>
      </c>
    </row>
    <row r="285" spans="1:7" s="96" customFormat="1" ht="31.2" x14ac:dyDescent="0.25">
      <c r="A285" s="30" t="s">
        <v>115</v>
      </c>
      <c r="B285" s="13" t="s">
        <v>3</v>
      </c>
      <c r="C285" s="13" t="s">
        <v>58</v>
      </c>
      <c r="D285" s="13" t="s">
        <v>10</v>
      </c>
      <c r="E285" s="13" t="s">
        <v>576</v>
      </c>
      <c r="F285" s="14" t="s">
        <v>20</v>
      </c>
      <c r="G285" s="15">
        <v>1836.5</v>
      </c>
    </row>
    <row r="286" spans="1:7" s="96" customFormat="1" ht="31.2" x14ac:dyDescent="0.25">
      <c r="A286" s="30" t="s">
        <v>116</v>
      </c>
      <c r="B286" s="13" t="s">
        <v>3</v>
      </c>
      <c r="C286" s="13" t="s">
        <v>58</v>
      </c>
      <c r="D286" s="13" t="s">
        <v>10</v>
      </c>
      <c r="E286" s="13" t="s">
        <v>576</v>
      </c>
      <c r="F286" s="14" t="s">
        <v>111</v>
      </c>
      <c r="G286" s="15">
        <f>110.2+1726.3-1836.5</f>
        <v>0</v>
      </c>
    </row>
    <row r="287" spans="1:7" s="96" customFormat="1" ht="31.2" x14ac:dyDescent="0.25">
      <c r="A287" s="30" t="s">
        <v>590</v>
      </c>
      <c r="B287" s="13" t="s">
        <v>3</v>
      </c>
      <c r="C287" s="13" t="s">
        <v>58</v>
      </c>
      <c r="D287" s="13" t="s">
        <v>10</v>
      </c>
      <c r="E287" s="13" t="s">
        <v>577</v>
      </c>
      <c r="F287" s="14"/>
      <c r="G287" s="15">
        <f>SUM(G288+G289)</f>
        <v>520.9</v>
      </c>
    </row>
    <row r="288" spans="1:7" s="96" customFormat="1" ht="31.2" x14ac:dyDescent="0.25">
      <c r="A288" s="30" t="s">
        <v>115</v>
      </c>
      <c r="B288" s="13" t="s">
        <v>3</v>
      </c>
      <c r="C288" s="13" t="s">
        <v>58</v>
      </c>
      <c r="D288" s="13" t="s">
        <v>10</v>
      </c>
      <c r="E288" s="13" t="s">
        <v>577</v>
      </c>
      <c r="F288" s="14" t="s">
        <v>20</v>
      </c>
      <c r="G288" s="15">
        <f>39.3+481.6</f>
        <v>520.9</v>
      </c>
    </row>
    <row r="289" spans="1:7" s="96" customFormat="1" ht="31.2" x14ac:dyDescent="0.25">
      <c r="A289" s="30" t="s">
        <v>116</v>
      </c>
      <c r="B289" s="13" t="s">
        <v>3</v>
      </c>
      <c r="C289" s="13" t="s">
        <v>58</v>
      </c>
      <c r="D289" s="13" t="s">
        <v>10</v>
      </c>
      <c r="E289" s="13" t="s">
        <v>577</v>
      </c>
      <c r="F289" s="14" t="s">
        <v>111</v>
      </c>
      <c r="G289" s="15">
        <f>39.3-39.3</f>
        <v>0</v>
      </c>
    </row>
    <row r="290" spans="1:7" s="96" customFormat="1" x14ac:dyDescent="0.25">
      <c r="A290" s="31" t="s">
        <v>540</v>
      </c>
      <c r="B290" s="13" t="s">
        <v>3</v>
      </c>
      <c r="C290" s="13" t="s">
        <v>58</v>
      </c>
      <c r="D290" s="13" t="s">
        <v>538</v>
      </c>
      <c r="E290" s="13"/>
      <c r="F290" s="14"/>
      <c r="G290" s="15">
        <f>SUM(G291)</f>
        <v>0</v>
      </c>
    </row>
    <row r="291" spans="1:7" s="96" customFormat="1" x14ac:dyDescent="0.25">
      <c r="A291" s="30" t="s">
        <v>541</v>
      </c>
      <c r="B291" s="13" t="s">
        <v>3</v>
      </c>
      <c r="C291" s="13" t="s">
        <v>58</v>
      </c>
      <c r="D291" s="13" t="s">
        <v>538</v>
      </c>
      <c r="E291" s="13" t="s">
        <v>539</v>
      </c>
      <c r="F291" s="14"/>
      <c r="G291" s="15">
        <f>SUM(G292)</f>
        <v>0</v>
      </c>
    </row>
    <row r="292" spans="1:7" s="96" customFormat="1" ht="31.2" x14ac:dyDescent="0.25">
      <c r="A292" s="29" t="s">
        <v>116</v>
      </c>
      <c r="B292" s="13" t="s">
        <v>3</v>
      </c>
      <c r="C292" s="13" t="s">
        <v>58</v>
      </c>
      <c r="D292" s="13" t="s">
        <v>538</v>
      </c>
      <c r="E292" s="13" t="s">
        <v>539</v>
      </c>
      <c r="F292" s="14" t="s">
        <v>111</v>
      </c>
      <c r="G292" s="15">
        <f>8000+1756.1+1755.8-11511.9</f>
        <v>0</v>
      </c>
    </row>
    <row r="293" spans="1:7" s="96" customFormat="1" x14ac:dyDescent="0.25">
      <c r="A293" s="73" t="s">
        <v>648</v>
      </c>
      <c r="B293" s="46" t="s">
        <v>3</v>
      </c>
      <c r="C293" s="46" t="s">
        <v>58</v>
      </c>
      <c r="D293" s="46" t="s">
        <v>647</v>
      </c>
      <c r="E293" s="46"/>
      <c r="F293" s="72"/>
      <c r="G293" s="60"/>
    </row>
    <row r="294" spans="1:7" s="96" customFormat="1" x14ac:dyDescent="0.25">
      <c r="A294" s="75" t="s">
        <v>541</v>
      </c>
      <c r="B294" s="46" t="s">
        <v>3</v>
      </c>
      <c r="C294" s="46" t="s">
        <v>58</v>
      </c>
      <c r="D294" s="46" t="s">
        <v>647</v>
      </c>
      <c r="E294" s="46" t="s">
        <v>539</v>
      </c>
      <c r="F294" s="72"/>
      <c r="G294" s="60">
        <f>G295</f>
        <v>9756.1</v>
      </c>
    </row>
    <row r="295" spans="1:7" s="96" customFormat="1" ht="31.2" x14ac:dyDescent="0.25">
      <c r="A295" s="73" t="s">
        <v>116</v>
      </c>
      <c r="B295" s="46" t="s">
        <v>3</v>
      </c>
      <c r="C295" s="46" t="s">
        <v>58</v>
      </c>
      <c r="D295" s="46" t="s">
        <v>647</v>
      </c>
      <c r="E295" s="46" t="s">
        <v>539</v>
      </c>
      <c r="F295" s="72" t="s">
        <v>111</v>
      </c>
      <c r="G295" s="60">
        <v>9756.1</v>
      </c>
    </row>
    <row r="296" spans="1:7" s="96" customFormat="1" ht="21" customHeight="1" x14ac:dyDescent="0.25">
      <c r="A296" s="75" t="s">
        <v>650</v>
      </c>
      <c r="B296" s="46" t="s">
        <v>3</v>
      </c>
      <c r="C296" s="46" t="s">
        <v>58</v>
      </c>
      <c r="D296" s="46" t="s">
        <v>647</v>
      </c>
      <c r="E296" s="46" t="s">
        <v>649</v>
      </c>
      <c r="F296" s="72"/>
      <c r="G296" s="60">
        <f>G297</f>
        <v>1273.8</v>
      </c>
    </row>
    <row r="297" spans="1:7" s="96" customFormat="1" ht="31.2" x14ac:dyDescent="0.25">
      <c r="A297" s="73" t="s">
        <v>116</v>
      </c>
      <c r="B297" s="46" t="s">
        <v>3</v>
      </c>
      <c r="C297" s="46" t="s">
        <v>58</v>
      </c>
      <c r="D297" s="46" t="s">
        <v>647</v>
      </c>
      <c r="E297" s="46" t="s">
        <v>649</v>
      </c>
      <c r="F297" s="72" t="s">
        <v>111</v>
      </c>
      <c r="G297" s="60">
        <f>1755.8-168-314</f>
        <v>1273.8</v>
      </c>
    </row>
    <row r="298" spans="1:7" s="96" customFormat="1" ht="18" customHeight="1" x14ac:dyDescent="0.25">
      <c r="A298" s="31" t="s">
        <v>371</v>
      </c>
      <c r="B298" s="13" t="s">
        <v>4</v>
      </c>
      <c r="C298" s="13"/>
      <c r="D298" s="13"/>
      <c r="E298" s="13"/>
      <c r="F298" s="14"/>
      <c r="G298" s="15">
        <f>SUM(G299+G312+G341)</f>
        <v>275571.3</v>
      </c>
    </row>
    <row r="299" spans="1:7" s="96" customFormat="1" ht="47.25" customHeight="1" x14ac:dyDescent="0.25">
      <c r="A299" s="31" t="s">
        <v>154</v>
      </c>
      <c r="B299" s="13" t="s">
        <v>4</v>
      </c>
      <c r="C299" s="13" t="s">
        <v>58</v>
      </c>
      <c r="D299" s="13"/>
      <c r="E299" s="13"/>
      <c r="F299" s="14"/>
      <c r="G299" s="15">
        <f>SUM(G300+G309)</f>
        <v>7186.6999999999989</v>
      </c>
    </row>
    <row r="300" spans="1:7" s="96" customFormat="1" ht="47.25" customHeight="1" x14ac:dyDescent="0.25">
      <c r="A300" s="31" t="s">
        <v>372</v>
      </c>
      <c r="B300" s="13" t="s">
        <v>4</v>
      </c>
      <c r="C300" s="13" t="s">
        <v>58</v>
      </c>
      <c r="D300" s="13" t="s">
        <v>0</v>
      </c>
      <c r="E300" s="13"/>
      <c r="F300" s="14"/>
      <c r="G300" s="15">
        <f>SUM(G301+G305+G307)</f>
        <v>7186.6999999999989</v>
      </c>
    </row>
    <row r="301" spans="1:7" s="96" customFormat="1" ht="18" customHeight="1" x14ac:dyDescent="0.25">
      <c r="A301" s="31" t="s">
        <v>26</v>
      </c>
      <c r="B301" s="13" t="s">
        <v>4</v>
      </c>
      <c r="C301" s="13" t="s">
        <v>58</v>
      </c>
      <c r="D301" s="13" t="s">
        <v>0</v>
      </c>
      <c r="E301" s="13" t="s">
        <v>41</v>
      </c>
      <c r="F301" s="14"/>
      <c r="G301" s="15">
        <f>SUM(G302:G304)</f>
        <v>7157.5999999999985</v>
      </c>
    </row>
    <row r="302" spans="1:7" s="96" customFormat="1" ht="47.25" customHeight="1" x14ac:dyDescent="0.25">
      <c r="A302" s="29" t="s">
        <v>114</v>
      </c>
      <c r="B302" s="13" t="s">
        <v>4</v>
      </c>
      <c r="C302" s="13" t="s">
        <v>58</v>
      </c>
      <c r="D302" s="13" t="s">
        <v>0</v>
      </c>
      <c r="E302" s="13" t="s">
        <v>41</v>
      </c>
      <c r="F302" s="14" t="s">
        <v>19</v>
      </c>
      <c r="G302" s="15">
        <f>6850.4-0.1+0.1-14.1</f>
        <v>6836.2999999999993</v>
      </c>
    </row>
    <row r="303" spans="1:7" s="96" customFormat="1" ht="31.5" customHeight="1" x14ac:dyDescent="0.25">
      <c r="A303" s="29" t="s">
        <v>115</v>
      </c>
      <c r="B303" s="13" t="s">
        <v>4</v>
      </c>
      <c r="C303" s="13" t="s">
        <v>58</v>
      </c>
      <c r="D303" s="13" t="s">
        <v>0</v>
      </c>
      <c r="E303" s="13" t="s">
        <v>41</v>
      </c>
      <c r="F303" s="14" t="s">
        <v>20</v>
      </c>
      <c r="G303" s="15">
        <f>320.4</f>
        <v>320.39999999999998</v>
      </c>
    </row>
    <row r="304" spans="1:7" s="96" customFormat="1" ht="18" customHeight="1" x14ac:dyDescent="0.25">
      <c r="A304" s="29" t="s">
        <v>21</v>
      </c>
      <c r="B304" s="13" t="s">
        <v>4</v>
      </c>
      <c r="C304" s="13" t="s">
        <v>58</v>
      </c>
      <c r="D304" s="13" t="s">
        <v>0</v>
      </c>
      <c r="E304" s="13" t="s">
        <v>41</v>
      </c>
      <c r="F304" s="14" t="s">
        <v>22</v>
      </c>
      <c r="G304" s="15">
        <f>0.8+0.1</f>
        <v>0.9</v>
      </c>
    </row>
    <row r="305" spans="1:7" s="96" customFormat="1" ht="18" customHeight="1" x14ac:dyDescent="0.25">
      <c r="A305" s="29" t="s">
        <v>228</v>
      </c>
      <c r="B305" s="13" t="s">
        <v>4</v>
      </c>
      <c r="C305" s="13" t="s">
        <v>58</v>
      </c>
      <c r="D305" s="13" t="s">
        <v>0</v>
      </c>
      <c r="E305" s="13" t="s">
        <v>229</v>
      </c>
      <c r="F305" s="14"/>
      <c r="G305" s="15">
        <f>SUM(G306)</f>
        <v>20.100000000000001</v>
      </c>
    </row>
    <row r="306" spans="1:7" s="96" customFormat="1" ht="31.5" customHeight="1" x14ac:dyDescent="0.25">
      <c r="A306" s="29" t="s">
        <v>115</v>
      </c>
      <c r="B306" s="13" t="s">
        <v>4</v>
      </c>
      <c r="C306" s="13" t="s">
        <v>58</v>
      </c>
      <c r="D306" s="13" t="s">
        <v>0</v>
      </c>
      <c r="E306" s="13" t="s">
        <v>229</v>
      </c>
      <c r="F306" s="14" t="s">
        <v>20</v>
      </c>
      <c r="G306" s="15">
        <v>20.100000000000001</v>
      </c>
    </row>
    <row r="307" spans="1:7" s="96" customFormat="1" ht="18" customHeight="1" x14ac:dyDescent="0.25">
      <c r="A307" s="29" t="s">
        <v>234</v>
      </c>
      <c r="B307" s="13" t="s">
        <v>4</v>
      </c>
      <c r="C307" s="13" t="s">
        <v>58</v>
      </c>
      <c r="D307" s="13" t="s">
        <v>0</v>
      </c>
      <c r="E307" s="13" t="s">
        <v>235</v>
      </c>
      <c r="F307" s="14"/>
      <c r="G307" s="15">
        <f>SUM(G308)</f>
        <v>9</v>
      </c>
    </row>
    <row r="308" spans="1:7" s="96" customFormat="1" ht="31.5" customHeight="1" x14ac:dyDescent="0.25">
      <c r="A308" s="29" t="s">
        <v>115</v>
      </c>
      <c r="B308" s="13" t="s">
        <v>4</v>
      </c>
      <c r="C308" s="13" t="s">
        <v>58</v>
      </c>
      <c r="D308" s="13" t="s">
        <v>0</v>
      </c>
      <c r="E308" s="13" t="s">
        <v>235</v>
      </c>
      <c r="F308" s="14" t="s">
        <v>20</v>
      </c>
      <c r="G308" s="15">
        <v>9</v>
      </c>
    </row>
    <row r="309" spans="1:7" s="96" customFormat="1" ht="18" customHeight="1" x14ac:dyDescent="0.25">
      <c r="A309" s="31" t="s">
        <v>283</v>
      </c>
      <c r="B309" s="13" t="s">
        <v>4</v>
      </c>
      <c r="C309" s="13" t="s">
        <v>58</v>
      </c>
      <c r="D309" s="13" t="s">
        <v>1</v>
      </c>
      <c r="E309" s="13"/>
      <c r="F309" s="14"/>
      <c r="G309" s="15">
        <f>SUM(G310)</f>
        <v>0</v>
      </c>
    </row>
    <row r="310" spans="1:7" s="96" customFormat="1" ht="18" customHeight="1" x14ac:dyDescent="0.25">
      <c r="A310" s="31" t="s">
        <v>280</v>
      </c>
      <c r="B310" s="13" t="s">
        <v>4</v>
      </c>
      <c r="C310" s="13" t="s">
        <v>58</v>
      </c>
      <c r="D310" s="13" t="s">
        <v>1</v>
      </c>
      <c r="E310" s="13" t="s">
        <v>281</v>
      </c>
      <c r="F310" s="14"/>
      <c r="G310" s="15">
        <f>SUM(G311)</f>
        <v>0</v>
      </c>
    </row>
    <row r="311" spans="1:7" s="96" customFormat="1" ht="33" customHeight="1" x14ac:dyDescent="0.25">
      <c r="A311" s="30" t="s">
        <v>116</v>
      </c>
      <c r="B311" s="13" t="s">
        <v>4</v>
      </c>
      <c r="C311" s="13" t="s">
        <v>58</v>
      </c>
      <c r="D311" s="13" t="s">
        <v>1</v>
      </c>
      <c r="E311" s="13" t="s">
        <v>281</v>
      </c>
      <c r="F311" s="14" t="s">
        <v>111</v>
      </c>
      <c r="G311" s="15">
        <f>465-465</f>
        <v>0</v>
      </c>
    </row>
    <row r="312" spans="1:7" s="96" customFormat="1" ht="18" customHeight="1" x14ac:dyDescent="0.25">
      <c r="A312" s="31" t="s">
        <v>155</v>
      </c>
      <c r="B312" s="13" t="s">
        <v>4</v>
      </c>
      <c r="C312" s="13" t="s">
        <v>93</v>
      </c>
      <c r="D312" s="13"/>
      <c r="E312" s="13"/>
      <c r="F312" s="14"/>
      <c r="G312" s="15">
        <f>SUM(G313)</f>
        <v>265134.59999999998</v>
      </c>
    </row>
    <row r="313" spans="1:7" s="96" customFormat="1" ht="33.75" customHeight="1" x14ac:dyDescent="0.25">
      <c r="A313" s="29" t="s">
        <v>94</v>
      </c>
      <c r="B313" s="13" t="s">
        <v>4</v>
      </c>
      <c r="C313" s="13" t="s">
        <v>93</v>
      </c>
      <c r="D313" s="13" t="s">
        <v>0</v>
      </c>
      <c r="E313" s="13"/>
      <c r="F313" s="14"/>
      <c r="G313" s="15">
        <f>SUM(G314+G331+G321+G337+G339+G319+G335+G329+G327+G325+G333)</f>
        <v>265134.59999999998</v>
      </c>
    </row>
    <row r="314" spans="1:7" s="96" customFormat="1" ht="47.25" customHeight="1" x14ac:dyDescent="0.25">
      <c r="A314" s="31" t="s">
        <v>106</v>
      </c>
      <c r="B314" s="13" t="s">
        <v>4</v>
      </c>
      <c r="C314" s="13" t="s">
        <v>93</v>
      </c>
      <c r="D314" s="13" t="s">
        <v>0</v>
      </c>
      <c r="E314" s="13" t="s">
        <v>51</v>
      </c>
      <c r="F314" s="14"/>
      <c r="G314" s="15">
        <f>SUM(G315:G318)</f>
        <v>237759.59999999998</v>
      </c>
    </row>
    <row r="315" spans="1:7" s="96" customFormat="1" ht="47.25" customHeight="1" x14ac:dyDescent="0.25">
      <c r="A315" s="29" t="s">
        <v>114</v>
      </c>
      <c r="B315" s="13" t="s">
        <v>4</v>
      </c>
      <c r="C315" s="13" t="s">
        <v>93</v>
      </c>
      <c r="D315" s="13" t="s">
        <v>0</v>
      </c>
      <c r="E315" s="13" t="s">
        <v>51</v>
      </c>
      <c r="F315" s="14" t="s">
        <v>19</v>
      </c>
      <c r="G315" s="15">
        <f>30470.6-0.3+0.3-0.1-1577.6</f>
        <v>28892.9</v>
      </c>
    </row>
    <row r="316" spans="1:7" s="96" customFormat="1" ht="31.5" customHeight="1" x14ac:dyDescent="0.25">
      <c r="A316" s="29" t="s">
        <v>115</v>
      </c>
      <c r="B316" s="13" t="s">
        <v>4</v>
      </c>
      <c r="C316" s="13" t="s">
        <v>93</v>
      </c>
      <c r="D316" s="13" t="s">
        <v>0</v>
      </c>
      <c r="E316" s="13" t="s">
        <v>51</v>
      </c>
      <c r="F316" s="14" t="s">
        <v>20</v>
      </c>
      <c r="G316" s="15">
        <f>1178.6+34.8+448.8+350+0.1-7.6-7.4+1577.6</f>
        <v>3574.8999999999996</v>
      </c>
    </row>
    <row r="317" spans="1:7" s="96" customFormat="1" ht="39" customHeight="1" x14ac:dyDescent="0.25">
      <c r="A317" s="30" t="s">
        <v>116</v>
      </c>
      <c r="B317" s="13" t="s">
        <v>4</v>
      </c>
      <c r="C317" s="13" t="s">
        <v>93</v>
      </c>
      <c r="D317" s="13" t="s">
        <v>0</v>
      </c>
      <c r="E317" s="13" t="s">
        <v>51</v>
      </c>
      <c r="F317" s="14" t="s">
        <v>111</v>
      </c>
      <c r="G317" s="15">
        <f>208297.4-2183.4-512.4-594.2+268.1</f>
        <v>205275.5</v>
      </c>
    </row>
    <row r="318" spans="1:7" s="96" customFormat="1" ht="18" customHeight="1" x14ac:dyDescent="0.25">
      <c r="A318" s="29" t="s">
        <v>21</v>
      </c>
      <c r="B318" s="13" t="s">
        <v>4</v>
      </c>
      <c r="C318" s="13" t="s">
        <v>93</v>
      </c>
      <c r="D318" s="13" t="s">
        <v>0</v>
      </c>
      <c r="E318" s="13" t="s">
        <v>51</v>
      </c>
      <c r="F318" s="14" t="s">
        <v>22</v>
      </c>
      <c r="G318" s="15">
        <f>1+0.3+7.6+7.4</f>
        <v>16.3</v>
      </c>
    </row>
    <row r="319" spans="1:7" s="96" customFormat="1" ht="18" customHeight="1" x14ac:dyDescent="0.25">
      <c r="A319" s="29" t="s">
        <v>280</v>
      </c>
      <c r="B319" s="13" t="s">
        <v>4</v>
      </c>
      <c r="C319" s="13" t="s">
        <v>93</v>
      </c>
      <c r="D319" s="13" t="s">
        <v>0</v>
      </c>
      <c r="E319" s="13" t="s">
        <v>281</v>
      </c>
      <c r="F319" s="14"/>
      <c r="G319" s="15">
        <f>SUM(G320)</f>
        <v>0</v>
      </c>
    </row>
    <row r="320" spans="1:7" s="96" customFormat="1" ht="31.5" customHeight="1" x14ac:dyDescent="0.25">
      <c r="A320" s="30" t="s">
        <v>116</v>
      </c>
      <c r="B320" s="13" t="s">
        <v>4</v>
      </c>
      <c r="C320" s="13" t="s">
        <v>93</v>
      </c>
      <c r="D320" s="13" t="s">
        <v>0</v>
      </c>
      <c r="E320" s="13" t="s">
        <v>281</v>
      </c>
      <c r="F320" s="14" t="s">
        <v>111</v>
      </c>
      <c r="G320" s="15"/>
    </row>
    <row r="321" spans="1:7" s="96" customFormat="1" ht="37.200000000000003" customHeight="1" x14ac:dyDescent="0.25">
      <c r="A321" s="31" t="s">
        <v>373</v>
      </c>
      <c r="B321" s="13" t="s">
        <v>4</v>
      </c>
      <c r="C321" s="13" t="s">
        <v>93</v>
      </c>
      <c r="D321" s="13" t="s">
        <v>0</v>
      </c>
      <c r="E321" s="13" t="s">
        <v>131</v>
      </c>
      <c r="F321" s="14"/>
      <c r="G321" s="15">
        <f>G322+G324+G323</f>
        <v>1766</v>
      </c>
    </row>
    <row r="322" spans="1:7" s="96" customFormat="1" ht="31.5" customHeight="1" x14ac:dyDescent="0.25">
      <c r="A322" s="29" t="s">
        <v>115</v>
      </c>
      <c r="B322" s="13" t="s">
        <v>4</v>
      </c>
      <c r="C322" s="13" t="s">
        <v>93</v>
      </c>
      <c r="D322" s="13" t="s">
        <v>0</v>
      </c>
      <c r="E322" s="13" t="s">
        <v>131</v>
      </c>
      <c r="F322" s="14" t="s">
        <v>20</v>
      </c>
      <c r="G322" s="15">
        <v>750</v>
      </c>
    </row>
    <row r="323" spans="1:7" s="96" customFormat="1" ht="18" customHeight="1" x14ac:dyDescent="0.25">
      <c r="A323" s="29" t="s">
        <v>117</v>
      </c>
      <c r="B323" s="13" t="s">
        <v>4</v>
      </c>
      <c r="C323" s="13" t="s">
        <v>93</v>
      </c>
      <c r="D323" s="13" t="s">
        <v>0</v>
      </c>
      <c r="E323" s="13" t="s">
        <v>131</v>
      </c>
      <c r="F323" s="14" t="s">
        <v>109</v>
      </c>
      <c r="G323" s="15">
        <v>1016</v>
      </c>
    </row>
    <row r="324" spans="1:7" s="96" customFormat="1" ht="31.5" customHeight="1" x14ac:dyDescent="0.25">
      <c r="A324" s="30" t="s">
        <v>116</v>
      </c>
      <c r="B324" s="13" t="s">
        <v>4</v>
      </c>
      <c r="C324" s="13" t="s">
        <v>93</v>
      </c>
      <c r="D324" s="13" t="s">
        <v>0</v>
      </c>
      <c r="E324" s="13" t="s">
        <v>131</v>
      </c>
      <c r="F324" s="14" t="s">
        <v>111</v>
      </c>
      <c r="G324" s="15"/>
    </row>
    <row r="325" spans="1:7" s="96" customFormat="1" ht="31.5" customHeight="1" x14ac:dyDescent="0.25">
      <c r="A325" s="30" t="s">
        <v>635</v>
      </c>
      <c r="B325" s="13" t="s">
        <v>4</v>
      </c>
      <c r="C325" s="13" t="s">
        <v>93</v>
      </c>
      <c r="D325" s="13" t="s">
        <v>0</v>
      </c>
      <c r="E325" s="13" t="s">
        <v>95</v>
      </c>
      <c r="F325" s="14"/>
      <c r="G325" s="15">
        <f>G326</f>
        <v>136</v>
      </c>
    </row>
    <row r="326" spans="1:7" s="96" customFormat="1" ht="31.5" customHeight="1" x14ac:dyDescent="0.25">
      <c r="A326" s="30" t="s">
        <v>116</v>
      </c>
      <c r="B326" s="13" t="s">
        <v>4</v>
      </c>
      <c r="C326" s="13" t="s">
        <v>93</v>
      </c>
      <c r="D326" s="13" t="s">
        <v>0</v>
      </c>
      <c r="E326" s="13" t="s">
        <v>95</v>
      </c>
      <c r="F326" s="14" t="s">
        <v>111</v>
      </c>
      <c r="G326" s="15">
        <v>136</v>
      </c>
    </row>
    <row r="327" spans="1:7" s="96" customFormat="1" ht="18" customHeight="1" x14ac:dyDescent="0.25">
      <c r="A327" s="30" t="s">
        <v>293</v>
      </c>
      <c r="B327" s="13" t="s">
        <v>4</v>
      </c>
      <c r="C327" s="13" t="s">
        <v>93</v>
      </c>
      <c r="D327" s="13" t="s">
        <v>0</v>
      </c>
      <c r="E327" s="13" t="s">
        <v>292</v>
      </c>
      <c r="F327" s="14"/>
      <c r="G327" s="15">
        <f>G328</f>
        <v>1056</v>
      </c>
    </row>
    <row r="328" spans="1:7" s="96" customFormat="1" ht="31.5" customHeight="1" x14ac:dyDescent="0.25">
      <c r="A328" s="30" t="s">
        <v>116</v>
      </c>
      <c r="B328" s="13" t="s">
        <v>4</v>
      </c>
      <c r="C328" s="13" t="s">
        <v>93</v>
      </c>
      <c r="D328" s="13" t="s">
        <v>0</v>
      </c>
      <c r="E328" s="13" t="s">
        <v>292</v>
      </c>
      <c r="F328" s="14" t="s">
        <v>111</v>
      </c>
      <c r="G328" s="15">
        <v>1056</v>
      </c>
    </row>
    <row r="329" spans="1:7" s="96" customFormat="1" ht="31.5" customHeight="1" x14ac:dyDescent="0.25">
      <c r="A329" s="30" t="s">
        <v>599</v>
      </c>
      <c r="B329" s="13" t="s">
        <v>4</v>
      </c>
      <c r="C329" s="13" t="s">
        <v>93</v>
      </c>
      <c r="D329" s="13" t="s">
        <v>0</v>
      </c>
      <c r="E329" s="13" t="s">
        <v>144</v>
      </c>
      <c r="F329" s="14"/>
      <c r="G329" s="15">
        <f>G330</f>
        <v>12065.5</v>
      </c>
    </row>
    <row r="330" spans="1:7" s="96" customFormat="1" ht="31.5" customHeight="1" x14ac:dyDescent="0.25">
      <c r="A330" s="30" t="s">
        <v>116</v>
      </c>
      <c r="B330" s="13" t="s">
        <v>4</v>
      </c>
      <c r="C330" s="13" t="s">
        <v>93</v>
      </c>
      <c r="D330" s="13" t="s">
        <v>0</v>
      </c>
      <c r="E330" s="13" t="s">
        <v>144</v>
      </c>
      <c r="F330" s="14" t="s">
        <v>111</v>
      </c>
      <c r="G330" s="15">
        <f>14717.4+512.4-597.7+(-96.9)-2469.7</f>
        <v>12065.5</v>
      </c>
    </row>
    <row r="331" spans="1:7" s="96" customFormat="1" ht="94.5" customHeight="1" x14ac:dyDescent="0.25">
      <c r="A331" s="37" t="s">
        <v>217</v>
      </c>
      <c r="B331" s="13" t="s">
        <v>4</v>
      </c>
      <c r="C331" s="13" t="s">
        <v>93</v>
      </c>
      <c r="D331" s="13" t="s">
        <v>0</v>
      </c>
      <c r="E331" s="13" t="s">
        <v>96</v>
      </c>
      <c r="F331" s="14"/>
      <c r="G331" s="15">
        <f>SUM(G332:G332)</f>
        <v>625</v>
      </c>
    </row>
    <row r="332" spans="1:7" s="96" customFormat="1" ht="31.5" customHeight="1" x14ac:dyDescent="0.25">
      <c r="A332" s="30" t="s">
        <v>116</v>
      </c>
      <c r="B332" s="13" t="s">
        <v>4</v>
      </c>
      <c r="C332" s="13" t="s">
        <v>93</v>
      </c>
      <c r="D332" s="13" t="s">
        <v>0</v>
      </c>
      <c r="E332" s="13" t="s">
        <v>96</v>
      </c>
      <c r="F332" s="14" t="s">
        <v>111</v>
      </c>
      <c r="G332" s="15">
        <f>687.5-62.5</f>
        <v>625</v>
      </c>
    </row>
    <row r="333" spans="1:7" s="96" customFormat="1" ht="94.5" customHeight="1" x14ac:dyDescent="0.25">
      <c r="A333" s="33" t="s">
        <v>184</v>
      </c>
      <c r="B333" s="13" t="s">
        <v>4</v>
      </c>
      <c r="C333" s="13" t="s">
        <v>93</v>
      </c>
      <c r="D333" s="13" t="s">
        <v>0</v>
      </c>
      <c r="E333" s="13" t="s">
        <v>84</v>
      </c>
      <c r="F333" s="14"/>
      <c r="G333" s="15">
        <f>G334</f>
        <v>96.1</v>
      </c>
    </row>
    <row r="334" spans="1:7" s="96" customFormat="1" ht="31.5" customHeight="1" x14ac:dyDescent="0.25">
      <c r="A334" s="30" t="s">
        <v>116</v>
      </c>
      <c r="B334" s="13" t="s">
        <v>4</v>
      </c>
      <c r="C334" s="13" t="s">
        <v>93</v>
      </c>
      <c r="D334" s="13" t="s">
        <v>0</v>
      </c>
      <c r="E334" s="13" t="s">
        <v>84</v>
      </c>
      <c r="F334" s="14" t="s">
        <v>111</v>
      </c>
      <c r="G334" s="15">
        <v>96.1</v>
      </c>
    </row>
    <row r="335" spans="1:7" s="96" customFormat="1" ht="31.5" customHeight="1" x14ac:dyDescent="0.25">
      <c r="A335" s="29" t="s">
        <v>193</v>
      </c>
      <c r="B335" s="13" t="s">
        <v>4</v>
      </c>
      <c r="C335" s="13" t="s">
        <v>93</v>
      </c>
      <c r="D335" s="13" t="s">
        <v>0</v>
      </c>
      <c r="E335" s="13" t="s">
        <v>259</v>
      </c>
      <c r="F335" s="14"/>
      <c r="G335" s="15">
        <f>G336</f>
        <v>9492.4</v>
      </c>
    </row>
    <row r="336" spans="1:7" s="96" customFormat="1" ht="33.6" customHeight="1" x14ac:dyDescent="0.25">
      <c r="A336" s="30" t="s">
        <v>116</v>
      </c>
      <c r="B336" s="13" t="s">
        <v>4</v>
      </c>
      <c r="C336" s="13" t="s">
        <v>93</v>
      </c>
      <c r="D336" s="13" t="s">
        <v>0</v>
      </c>
      <c r="E336" s="13" t="s">
        <v>259</v>
      </c>
      <c r="F336" s="14" t="s">
        <v>111</v>
      </c>
      <c r="G336" s="15">
        <f>9492.4</f>
        <v>9492.4</v>
      </c>
    </row>
    <row r="337" spans="1:7" s="96" customFormat="1" ht="31.5" customHeight="1" x14ac:dyDescent="0.25">
      <c r="A337" s="29" t="s">
        <v>200</v>
      </c>
      <c r="B337" s="13" t="s">
        <v>4</v>
      </c>
      <c r="C337" s="13" t="s">
        <v>93</v>
      </c>
      <c r="D337" s="13" t="s">
        <v>0</v>
      </c>
      <c r="E337" s="13" t="s">
        <v>198</v>
      </c>
      <c r="F337" s="14"/>
      <c r="G337" s="15">
        <f>G338</f>
        <v>2138</v>
      </c>
    </row>
    <row r="338" spans="1:7" s="96" customFormat="1" ht="31.5" customHeight="1" x14ac:dyDescent="0.25">
      <c r="A338" s="30" t="s">
        <v>116</v>
      </c>
      <c r="B338" s="13" t="s">
        <v>4</v>
      </c>
      <c r="C338" s="13" t="s">
        <v>93</v>
      </c>
      <c r="D338" s="13" t="s">
        <v>0</v>
      </c>
      <c r="E338" s="13" t="s">
        <v>198</v>
      </c>
      <c r="F338" s="14" t="s">
        <v>111</v>
      </c>
      <c r="G338" s="15">
        <f>2137.9+0.1</f>
        <v>2138</v>
      </c>
    </row>
    <row r="339" spans="1:7" s="96" customFormat="1" ht="96.75" customHeight="1" x14ac:dyDescent="0.25">
      <c r="A339" s="29" t="s">
        <v>356</v>
      </c>
      <c r="B339" s="13" t="s">
        <v>4</v>
      </c>
      <c r="C339" s="13" t="s">
        <v>93</v>
      </c>
      <c r="D339" s="13" t="s">
        <v>0</v>
      </c>
      <c r="E339" s="13" t="s">
        <v>258</v>
      </c>
      <c r="F339" s="14"/>
      <c r="G339" s="15">
        <f>G340</f>
        <v>0</v>
      </c>
    </row>
    <row r="340" spans="1:7" s="96" customFormat="1" ht="31.5" customHeight="1" x14ac:dyDescent="0.25">
      <c r="A340" s="30" t="s">
        <v>116</v>
      </c>
      <c r="B340" s="13" t="s">
        <v>4</v>
      </c>
      <c r="C340" s="13" t="s">
        <v>93</v>
      </c>
      <c r="D340" s="13" t="s">
        <v>0</v>
      </c>
      <c r="E340" s="13" t="s">
        <v>258</v>
      </c>
      <c r="F340" s="14" t="s">
        <v>111</v>
      </c>
      <c r="G340" s="15"/>
    </row>
    <row r="341" spans="1:7" s="96" customFormat="1" ht="18" customHeight="1" x14ac:dyDescent="0.25">
      <c r="A341" s="31" t="s">
        <v>157</v>
      </c>
      <c r="B341" s="13" t="s">
        <v>4</v>
      </c>
      <c r="C341" s="13" t="s">
        <v>101</v>
      </c>
      <c r="D341" s="13"/>
      <c r="E341" s="13"/>
      <c r="F341" s="14"/>
      <c r="G341" s="15">
        <f>G342</f>
        <v>3250</v>
      </c>
    </row>
    <row r="342" spans="1:7" s="96" customFormat="1" ht="47.25" customHeight="1" x14ac:dyDescent="0.25">
      <c r="A342" s="31" t="s">
        <v>133</v>
      </c>
      <c r="B342" s="13" t="s">
        <v>4</v>
      </c>
      <c r="C342" s="13" t="s">
        <v>101</v>
      </c>
      <c r="D342" s="13" t="s">
        <v>0</v>
      </c>
      <c r="E342" s="13"/>
      <c r="F342" s="14"/>
      <c r="G342" s="15">
        <f>G343</f>
        <v>3250</v>
      </c>
    </row>
    <row r="343" spans="1:7" s="96" customFormat="1" ht="31.5" customHeight="1" x14ac:dyDescent="0.25">
      <c r="A343" s="31" t="s">
        <v>374</v>
      </c>
      <c r="B343" s="13" t="s">
        <v>4</v>
      </c>
      <c r="C343" s="13" t="s">
        <v>101</v>
      </c>
      <c r="D343" s="13" t="s">
        <v>0</v>
      </c>
      <c r="E343" s="13" t="s">
        <v>132</v>
      </c>
      <c r="F343" s="14"/>
      <c r="G343" s="15">
        <f>G344+G345+G346+G347</f>
        <v>3250</v>
      </c>
    </row>
    <row r="344" spans="1:7" s="96" customFormat="1" ht="47.25" customHeight="1" x14ac:dyDescent="0.25">
      <c r="A344" s="29" t="s">
        <v>114</v>
      </c>
      <c r="B344" s="13" t="s">
        <v>4</v>
      </c>
      <c r="C344" s="13" t="s">
        <v>101</v>
      </c>
      <c r="D344" s="13" t="s">
        <v>0</v>
      </c>
      <c r="E344" s="13" t="s">
        <v>132</v>
      </c>
      <c r="F344" s="14" t="s">
        <v>19</v>
      </c>
      <c r="G344" s="15"/>
    </row>
    <row r="345" spans="1:7" s="96" customFormat="1" ht="31.5" customHeight="1" x14ac:dyDescent="0.25">
      <c r="A345" s="29" t="s">
        <v>115</v>
      </c>
      <c r="B345" s="13" t="s">
        <v>4</v>
      </c>
      <c r="C345" s="13" t="s">
        <v>101</v>
      </c>
      <c r="D345" s="13" t="s">
        <v>0</v>
      </c>
      <c r="E345" s="13" t="s">
        <v>132</v>
      </c>
      <c r="F345" s="14" t="s">
        <v>20</v>
      </c>
      <c r="G345" s="15">
        <f>2700-500+(508-354.6)</f>
        <v>2353.4</v>
      </c>
    </row>
    <row r="346" spans="1:7" s="96" customFormat="1" ht="18" customHeight="1" x14ac:dyDescent="0.25">
      <c r="A346" s="29" t="s">
        <v>117</v>
      </c>
      <c r="B346" s="13" t="s">
        <v>4</v>
      </c>
      <c r="C346" s="13" t="s">
        <v>101</v>
      </c>
      <c r="D346" s="13" t="s">
        <v>0</v>
      </c>
      <c r="E346" s="13" t="s">
        <v>132</v>
      </c>
      <c r="F346" s="14" t="s">
        <v>109</v>
      </c>
      <c r="G346" s="15">
        <f>500+(42)</f>
        <v>542</v>
      </c>
    </row>
    <row r="347" spans="1:7" s="96" customFormat="1" ht="31.5" customHeight="1" x14ac:dyDescent="0.25">
      <c r="A347" s="30" t="s">
        <v>116</v>
      </c>
      <c r="B347" s="13" t="s">
        <v>4</v>
      </c>
      <c r="C347" s="13" t="s">
        <v>101</v>
      </c>
      <c r="D347" s="13" t="s">
        <v>0</v>
      </c>
      <c r="E347" s="13" t="s">
        <v>132</v>
      </c>
      <c r="F347" s="14" t="s">
        <v>111</v>
      </c>
      <c r="G347" s="15">
        <f>550+(-550+354.6)</f>
        <v>354.6</v>
      </c>
    </row>
    <row r="348" spans="1:7" s="96" customFormat="1" ht="18" customHeight="1" x14ac:dyDescent="0.25">
      <c r="A348" s="31" t="s">
        <v>375</v>
      </c>
      <c r="B348" s="13" t="s">
        <v>10</v>
      </c>
      <c r="C348" s="13"/>
      <c r="D348" s="13"/>
      <c r="E348" s="13"/>
      <c r="F348" s="13"/>
      <c r="G348" s="15">
        <f>SUM(G349+G390+G413+G424)</f>
        <v>623866.39999999979</v>
      </c>
    </row>
    <row r="349" spans="1:7" s="96" customFormat="1" ht="31.5" customHeight="1" x14ac:dyDescent="0.25">
      <c r="A349" s="36" t="s">
        <v>376</v>
      </c>
      <c r="B349" s="13" t="s">
        <v>10</v>
      </c>
      <c r="C349" s="13" t="s">
        <v>58</v>
      </c>
      <c r="D349" s="13"/>
      <c r="E349" s="13"/>
      <c r="F349" s="13"/>
      <c r="G349" s="15">
        <f>SUM(G350+G370+G381+G387)</f>
        <v>132564.69999999998</v>
      </c>
    </row>
    <row r="350" spans="1:7" s="96" customFormat="1" ht="47.25" customHeight="1" x14ac:dyDescent="0.25">
      <c r="A350" s="31" t="s">
        <v>377</v>
      </c>
      <c r="B350" s="13" t="s">
        <v>10</v>
      </c>
      <c r="C350" s="13" t="s">
        <v>58</v>
      </c>
      <c r="D350" s="13" t="s">
        <v>0</v>
      </c>
      <c r="E350" s="13"/>
      <c r="F350" s="14"/>
      <c r="G350" s="15">
        <f>SUM(G359+G362+G357+G351+G365+G367+G354)</f>
        <v>8665.3000000000011</v>
      </c>
    </row>
    <row r="351" spans="1:7" s="96" customFormat="1" ht="31.5" customHeight="1" x14ac:dyDescent="0.25">
      <c r="A351" s="31" t="s">
        <v>605</v>
      </c>
      <c r="B351" s="13" t="s">
        <v>10</v>
      </c>
      <c r="C351" s="13" t="s">
        <v>58</v>
      </c>
      <c r="D351" s="13" t="s">
        <v>0</v>
      </c>
      <c r="E351" s="13" t="s">
        <v>604</v>
      </c>
      <c r="F351" s="14"/>
      <c r="G351" s="15">
        <f>G352+G353</f>
        <v>4720.9000000000005</v>
      </c>
    </row>
    <row r="352" spans="1:7" s="96" customFormat="1" ht="31.5" customHeight="1" x14ac:dyDescent="0.25">
      <c r="A352" s="29" t="s">
        <v>115</v>
      </c>
      <c r="B352" s="13" t="s">
        <v>10</v>
      </c>
      <c r="C352" s="13" t="s">
        <v>58</v>
      </c>
      <c r="D352" s="13" t="s">
        <v>0</v>
      </c>
      <c r="E352" s="13" t="s">
        <v>604</v>
      </c>
      <c r="F352" s="14" t="s">
        <v>20</v>
      </c>
      <c r="G352" s="15">
        <f>760-659.9+25</f>
        <v>125.10000000000002</v>
      </c>
    </row>
    <row r="353" spans="1:7" s="96" customFormat="1" ht="18" customHeight="1" x14ac:dyDescent="0.25">
      <c r="A353" s="29" t="s">
        <v>21</v>
      </c>
      <c r="B353" s="13" t="s">
        <v>10</v>
      </c>
      <c r="C353" s="13" t="s">
        <v>58</v>
      </c>
      <c r="D353" s="13" t="s">
        <v>0</v>
      </c>
      <c r="E353" s="13" t="s">
        <v>604</v>
      </c>
      <c r="F353" s="14" t="s">
        <v>22</v>
      </c>
      <c r="G353" s="15">
        <v>4595.8</v>
      </c>
    </row>
    <row r="354" spans="1:7" s="96" customFormat="1" ht="31.5" customHeight="1" x14ac:dyDescent="0.25">
      <c r="A354" s="31" t="s">
        <v>362</v>
      </c>
      <c r="B354" s="13" t="s">
        <v>10</v>
      </c>
      <c r="C354" s="13" t="s">
        <v>58</v>
      </c>
      <c r="D354" s="13" t="s">
        <v>0</v>
      </c>
      <c r="E354" s="13" t="s">
        <v>363</v>
      </c>
      <c r="F354" s="14"/>
      <c r="G354" s="15">
        <f>G355+G356</f>
        <v>0</v>
      </c>
    </row>
    <row r="355" spans="1:7" s="96" customFormat="1" ht="31.5" customHeight="1" x14ac:dyDescent="0.25">
      <c r="A355" s="113" t="s">
        <v>116</v>
      </c>
      <c r="B355" s="13" t="s">
        <v>10</v>
      </c>
      <c r="C355" s="13" t="s">
        <v>58</v>
      </c>
      <c r="D355" s="13" t="s">
        <v>0</v>
      </c>
      <c r="E355" s="13" t="s">
        <v>363</v>
      </c>
      <c r="F355" s="14" t="s">
        <v>20</v>
      </c>
      <c r="G355" s="15">
        <f>(154.4)+433.4-587.8</f>
        <v>0</v>
      </c>
    </row>
    <row r="356" spans="1:7" s="96" customFormat="1" ht="31.5" customHeight="1" x14ac:dyDescent="0.25">
      <c r="A356" s="29" t="s">
        <v>115</v>
      </c>
      <c r="B356" s="13" t="s">
        <v>10</v>
      </c>
      <c r="C356" s="13" t="s">
        <v>58</v>
      </c>
      <c r="D356" s="13" t="s">
        <v>0</v>
      </c>
      <c r="E356" s="13" t="s">
        <v>363</v>
      </c>
      <c r="F356" s="14" t="s">
        <v>111</v>
      </c>
      <c r="G356" s="15">
        <f>(147.9)-147.9</f>
        <v>0</v>
      </c>
    </row>
    <row r="357" spans="1:7" s="96" customFormat="1" ht="110.25" customHeight="1" x14ac:dyDescent="0.25">
      <c r="A357" s="29" t="s">
        <v>354</v>
      </c>
      <c r="B357" s="13" t="s">
        <v>10</v>
      </c>
      <c r="C357" s="13" t="s">
        <v>58</v>
      </c>
      <c r="D357" s="13" t="s">
        <v>0</v>
      </c>
      <c r="E357" s="13" t="s">
        <v>120</v>
      </c>
      <c r="F357" s="14"/>
      <c r="G357" s="15">
        <f>SUM(G358)</f>
        <v>252</v>
      </c>
    </row>
    <row r="358" spans="1:7" s="96" customFormat="1" ht="47.25" customHeight="1" x14ac:dyDescent="0.25">
      <c r="A358" s="29" t="s">
        <v>114</v>
      </c>
      <c r="B358" s="13" t="s">
        <v>10</v>
      </c>
      <c r="C358" s="13" t="s">
        <v>58</v>
      </c>
      <c r="D358" s="13" t="s">
        <v>0</v>
      </c>
      <c r="E358" s="13" t="s">
        <v>120</v>
      </c>
      <c r="F358" s="14" t="s">
        <v>19</v>
      </c>
      <c r="G358" s="15">
        <v>252</v>
      </c>
    </row>
    <row r="359" spans="1:7" s="96" customFormat="1" ht="47.25" customHeight="1" x14ac:dyDescent="0.25">
      <c r="A359" s="29" t="s">
        <v>173</v>
      </c>
      <c r="B359" s="13" t="s">
        <v>10</v>
      </c>
      <c r="C359" s="13" t="s">
        <v>58</v>
      </c>
      <c r="D359" s="13" t="s">
        <v>0</v>
      </c>
      <c r="E359" s="13" t="s">
        <v>172</v>
      </c>
      <c r="F359" s="14"/>
      <c r="G359" s="15">
        <f>SUM(G360:G361)</f>
        <v>1846.2</v>
      </c>
    </row>
    <row r="360" spans="1:7" s="96" customFormat="1" ht="47.25" customHeight="1" x14ac:dyDescent="0.25">
      <c r="A360" s="29" t="s">
        <v>114</v>
      </c>
      <c r="B360" s="13" t="s">
        <v>10</v>
      </c>
      <c r="C360" s="13" t="s">
        <v>58</v>
      </c>
      <c r="D360" s="13" t="s">
        <v>0</v>
      </c>
      <c r="E360" s="13" t="s">
        <v>172</v>
      </c>
      <c r="F360" s="14" t="s">
        <v>19</v>
      </c>
      <c r="G360" s="15">
        <f>1729.1-20.6</f>
        <v>1708.5</v>
      </c>
    </row>
    <row r="361" spans="1:7" s="96" customFormat="1" ht="31.5" customHeight="1" x14ac:dyDescent="0.25">
      <c r="A361" s="29" t="s">
        <v>115</v>
      </c>
      <c r="B361" s="13" t="s">
        <v>10</v>
      </c>
      <c r="C361" s="13" t="s">
        <v>58</v>
      </c>
      <c r="D361" s="13" t="s">
        <v>0</v>
      </c>
      <c r="E361" s="13" t="s">
        <v>172</v>
      </c>
      <c r="F361" s="14" t="s">
        <v>20</v>
      </c>
      <c r="G361" s="15">
        <v>137.69999999999999</v>
      </c>
    </row>
    <row r="362" spans="1:7" s="96" customFormat="1" ht="94.5" customHeight="1" x14ac:dyDescent="0.25">
      <c r="A362" s="37" t="s">
        <v>180</v>
      </c>
      <c r="B362" s="13" t="s">
        <v>10</v>
      </c>
      <c r="C362" s="13" t="s">
        <v>58</v>
      </c>
      <c r="D362" s="13" t="s">
        <v>0</v>
      </c>
      <c r="E362" s="13" t="s">
        <v>43</v>
      </c>
      <c r="F362" s="14"/>
      <c r="G362" s="15">
        <f>SUM(G363:G364)</f>
        <v>923.10000000000014</v>
      </c>
    </row>
    <row r="363" spans="1:7" s="96" customFormat="1" ht="46.5" customHeight="1" x14ac:dyDescent="0.25">
      <c r="A363" s="29" t="s">
        <v>114</v>
      </c>
      <c r="B363" s="13" t="s">
        <v>10</v>
      </c>
      <c r="C363" s="13" t="s">
        <v>58</v>
      </c>
      <c r="D363" s="13" t="s">
        <v>0</v>
      </c>
      <c r="E363" s="13" t="s">
        <v>43</v>
      </c>
      <c r="F363" s="14" t="s">
        <v>19</v>
      </c>
      <c r="G363" s="15">
        <f>849.2-10.3</f>
        <v>838.90000000000009</v>
      </c>
    </row>
    <row r="364" spans="1:7" s="96" customFormat="1" ht="31.5" customHeight="1" x14ac:dyDescent="0.25">
      <c r="A364" s="29" t="s">
        <v>115</v>
      </c>
      <c r="B364" s="13" t="s">
        <v>10</v>
      </c>
      <c r="C364" s="13" t="s">
        <v>58</v>
      </c>
      <c r="D364" s="13" t="s">
        <v>0</v>
      </c>
      <c r="E364" s="13" t="s">
        <v>43</v>
      </c>
      <c r="F364" s="14" t="s">
        <v>20</v>
      </c>
      <c r="G364" s="15">
        <v>84.2</v>
      </c>
    </row>
    <row r="365" spans="1:7" s="96" customFormat="1" ht="141.75" customHeight="1" x14ac:dyDescent="0.25">
      <c r="A365" s="29" t="s">
        <v>566</v>
      </c>
      <c r="B365" s="13" t="s">
        <v>10</v>
      </c>
      <c r="C365" s="13" t="s">
        <v>58</v>
      </c>
      <c r="D365" s="13" t="s">
        <v>0</v>
      </c>
      <c r="E365" s="13" t="s">
        <v>476</v>
      </c>
      <c r="F365" s="14"/>
      <c r="G365" s="15">
        <f>SUM(G366)</f>
        <v>0</v>
      </c>
    </row>
    <row r="366" spans="1:7" s="96" customFormat="1" ht="47.25" customHeight="1" x14ac:dyDescent="0.25">
      <c r="A366" s="29" t="s">
        <v>114</v>
      </c>
      <c r="B366" s="13" t="s">
        <v>10</v>
      </c>
      <c r="C366" s="13" t="s">
        <v>58</v>
      </c>
      <c r="D366" s="13" t="s">
        <v>0</v>
      </c>
      <c r="E366" s="13" t="s">
        <v>476</v>
      </c>
      <c r="F366" s="14" t="s">
        <v>19</v>
      </c>
      <c r="G366" s="15">
        <f>933.4-933.4</f>
        <v>0</v>
      </c>
    </row>
    <row r="367" spans="1:7" s="96" customFormat="1" ht="116.25" customHeight="1" x14ac:dyDescent="0.25">
      <c r="A367" s="29" t="s">
        <v>639</v>
      </c>
      <c r="B367" s="13" t="s">
        <v>10</v>
      </c>
      <c r="C367" s="13" t="s">
        <v>58</v>
      </c>
      <c r="D367" s="13" t="s">
        <v>0</v>
      </c>
      <c r="E367" s="13" t="s">
        <v>638</v>
      </c>
      <c r="F367" s="14"/>
      <c r="G367" s="15">
        <f>G368+G369</f>
        <v>923.1</v>
      </c>
    </row>
    <row r="368" spans="1:7" s="96" customFormat="1" ht="47.25" customHeight="1" x14ac:dyDescent="0.25">
      <c r="A368" s="29" t="s">
        <v>114</v>
      </c>
      <c r="B368" s="13" t="s">
        <v>10</v>
      </c>
      <c r="C368" s="13" t="s">
        <v>58</v>
      </c>
      <c r="D368" s="13" t="s">
        <v>0</v>
      </c>
      <c r="E368" s="13" t="s">
        <v>638</v>
      </c>
      <c r="F368" s="14" t="s">
        <v>19</v>
      </c>
      <c r="G368" s="15">
        <f>933.4-77.8-145.1-10.3</f>
        <v>700.2</v>
      </c>
    </row>
    <row r="369" spans="1:7" s="96" customFormat="1" ht="31.5" customHeight="1" x14ac:dyDescent="0.25">
      <c r="A369" s="29" t="s">
        <v>115</v>
      </c>
      <c r="B369" s="13" t="s">
        <v>10</v>
      </c>
      <c r="C369" s="13" t="s">
        <v>58</v>
      </c>
      <c r="D369" s="13" t="s">
        <v>0</v>
      </c>
      <c r="E369" s="13" t="s">
        <v>638</v>
      </c>
      <c r="F369" s="14" t="s">
        <v>20</v>
      </c>
      <c r="G369" s="15">
        <f>77.8+145.1</f>
        <v>222.89999999999998</v>
      </c>
    </row>
    <row r="370" spans="1:7" s="96" customFormat="1" ht="18" customHeight="1" x14ac:dyDescent="0.25">
      <c r="A370" s="29" t="s">
        <v>151</v>
      </c>
      <c r="B370" s="13" t="s">
        <v>10</v>
      </c>
      <c r="C370" s="13" t="s">
        <v>58</v>
      </c>
      <c r="D370" s="13" t="s">
        <v>1</v>
      </c>
      <c r="E370" s="13"/>
      <c r="F370" s="14"/>
      <c r="G370" s="15">
        <f>SUM(G371+G375+G377+G379)</f>
        <v>19665.400000000001</v>
      </c>
    </row>
    <row r="371" spans="1:7" s="96" customFormat="1" ht="18" customHeight="1" x14ac:dyDescent="0.25">
      <c r="A371" s="29" t="s">
        <v>26</v>
      </c>
      <c r="B371" s="13" t="s">
        <v>10</v>
      </c>
      <c r="C371" s="13" t="s">
        <v>58</v>
      </c>
      <c r="D371" s="13" t="s">
        <v>1</v>
      </c>
      <c r="E371" s="13" t="s">
        <v>41</v>
      </c>
      <c r="F371" s="14"/>
      <c r="G371" s="15">
        <f>SUM(G372:G374)</f>
        <v>19132.600000000002</v>
      </c>
    </row>
    <row r="372" spans="1:7" s="96" customFormat="1" ht="47.25" customHeight="1" x14ac:dyDescent="0.25">
      <c r="A372" s="29" t="s">
        <v>114</v>
      </c>
      <c r="B372" s="13" t="s">
        <v>10</v>
      </c>
      <c r="C372" s="13" t="s">
        <v>58</v>
      </c>
      <c r="D372" s="13" t="s">
        <v>1</v>
      </c>
      <c r="E372" s="13" t="s">
        <v>41</v>
      </c>
      <c r="F372" s="14" t="s">
        <v>19</v>
      </c>
      <c r="G372" s="15">
        <f>15133.9+1192.7+2257.4</f>
        <v>18584</v>
      </c>
    </row>
    <row r="373" spans="1:7" s="96" customFormat="1" ht="31.5" customHeight="1" x14ac:dyDescent="0.25">
      <c r="A373" s="29" t="s">
        <v>115</v>
      </c>
      <c r="B373" s="13" t="s">
        <v>10</v>
      </c>
      <c r="C373" s="13" t="s">
        <v>58</v>
      </c>
      <c r="D373" s="13" t="s">
        <v>1</v>
      </c>
      <c r="E373" s="13" t="s">
        <v>41</v>
      </c>
      <c r="F373" s="14" t="s">
        <v>20</v>
      </c>
      <c r="G373" s="15">
        <f>541.9-6.7+6.7</f>
        <v>541.9</v>
      </c>
    </row>
    <row r="374" spans="1:7" s="96" customFormat="1" ht="18" customHeight="1" x14ac:dyDescent="0.25">
      <c r="A374" s="29" t="s">
        <v>21</v>
      </c>
      <c r="B374" s="13" t="s">
        <v>10</v>
      </c>
      <c r="C374" s="13" t="s">
        <v>58</v>
      </c>
      <c r="D374" s="13" t="s">
        <v>1</v>
      </c>
      <c r="E374" s="13" t="s">
        <v>41</v>
      </c>
      <c r="F374" s="14" t="s">
        <v>22</v>
      </c>
      <c r="G374" s="15">
        <v>6.7</v>
      </c>
    </row>
    <row r="375" spans="1:7" s="96" customFormat="1" ht="18" customHeight="1" x14ac:dyDescent="0.25">
      <c r="A375" s="29" t="s">
        <v>228</v>
      </c>
      <c r="B375" s="13" t="s">
        <v>10</v>
      </c>
      <c r="C375" s="25">
        <v>1</v>
      </c>
      <c r="D375" s="13" t="s">
        <v>1</v>
      </c>
      <c r="E375" s="13" t="s">
        <v>229</v>
      </c>
      <c r="F375" s="13"/>
      <c r="G375" s="15">
        <f t="shared" ref="G375" si="0">SUM(G376)</f>
        <v>61.8</v>
      </c>
    </row>
    <row r="376" spans="1:7" s="96" customFormat="1" ht="31.5" customHeight="1" x14ac:dyDescent="0.25">
      <c r="A376" s="29" t="s">
        <v>115</v>
      </c>
      <c r="B376" s="13" t="s">
        <v>10</v>
      </c>
      <c r="C376" s="25">
        <v>1</v>
      </c>
      <c r="D376" s="13" t="s">
        <v>1</v>
      </c>
      <c r="E376" s="13" t="s">
        <v>229</v>
      </c>
      <c r="F376" s="13" t="s">
        <v>20</v>
      </c>
      <c r="G376" s="15">
        <v>61.8</v>
      </c>
    </row>
    <row r="377" spans="1:7" s="96" customFormat="1" ht="18" customHeight="1" x14ac:dyDescent="0.25">
      <c r="A377" s="29" t="s">
        <v>234</v>
      </c>
      <c r="B377" s="13" t="s">
        <v>10</v>
      </c>
      <c r="C377" s="13" t="s">
        <v>58</v>
      </c>
      <c r="D377" s="13" t="s">
        <v>1</v>
      </c>
      <c r="E377" s="13" t="s">
        <v>235</v>
      </c>
      <c r="F377" s="14"/>
      <c r="G377" s="15">
        <f t="shared" ref="G377" si="1">SUM(G378)</f>
        <v>126</v>
      </c>
    </row>
    <row r="378" spans="1:7" s="96" customFormat="1" ht="31.5" customHeight="1" x14ac:dyDescent="0.25">
      <c r="A378" s="29" t="s">
        <v>115</v>
      </c>
      <c r="B378" s="13" t="s">
        <v>10</v>
      </c>
      <c r="C378" s="13" t="s">
        <v>58</v>
      </c>
      <c r="D378" s="13" t="s">
        <v>1</v>
      </c>
      <c r="E378" s="13" t="s">
        <v>235</v>
      </c>
      <c r="F378" s="14" t="s">
        <v>20</v>
      </c>
      <c r="G378" s="15">
        <v>126</v>
      </c>
    </row>
    <row r="379" spans="1:7" s="96" customFormat="1" ht="31.5" customHeight="1" x14ac:dyDescent="0.25">
      <c r="A379" s="29" t="s">
        <v>232</v>
      </c>
      <c r="B379" s="13" t="s">
        <v>10</v>
      </c>
      <c r="C379" s="13" t="s">
        <v>58</v>
      </c>
      <c r="D379" s="13" t="s">
        <v>1</v>
      </c>
      <c r="E379" s="13" t="s">
        <v>233</v>
      </c>
      <c r="F379" s="14"/>
      <c r="G379" s="15">
        <f>SUM(G380)</f>
        <v>345</v>
      </c>
    </row>
    <row r="380" spans="1:7" s="96" customFormat="1" ht="31.5" customHeight="1" x14ac:dyDescent="0.25">
      <c r="A380" s="29" t="s">
        <v>115</v>
      </c>
      <c r="B380" s="13" t="s">
        <v>10</v>
      </c>
      <c r="C380" s="13" t="s">
        <v>58</v>
      </c>
      <c r="D380" s="13" t="s">
        <v>1</v>
      </c>
      <c r="E380" s="13" t="s">
        <v>233</v>
      </c>
      <c r="F380" s="14" t="s">
        <v>20</v>
      </c>
      <c r="G380" s="15">
        <v>345</v>
      </c>
    </row>
    <row r="381" spans="1:7" s="96" customFormat="1" ht="18" customHeight="1" x14ac:dyDescent="0.25">
      <c r="A381" s="29" t="s">
        <v>553</v>
      </c>
      <c r="B381" s="13" t="s">
        <v>10</v>
      </c>
      <c r="C381" s="13" t="s">
        <v>58</v>
      </c>
      <c r="D381" s="13" t="s">
        <v>2</v>
      </c>
      <c r="E381" s="13"/>
      <c r="F381" s="14"/>
      <c r="G381" s="15">
        <f>SUM(G382)</f>
        <v>104233.99999999997</v>
      </c>
    </row>
    <row r="382" spans="1:7" s="96" customFormat="1" ht="47.25" customHeight="1" x14ac:dyDescent="0.25">
      <c r="A382" s="31" t="s">
        <v>28</v>
      </c>
      <c r="B382" s="13" t="s">
        <v>10</v>
      </c>
      <c r="C382" s="13" t="s">
        <v>58</v>
      </c>
      <c r="D382" s="13" t="s">
        <v>2</v>
      </c>
      <c r="E382" s="13" t="s">
        <v>51</v>
      </c>
      <c r="F382" s="14"/>
      <c r="G382" s="15">
        <f>SUM(G383+G384+G385+G386)</f>
        <v>104233.99999999997</v>
      </c>
    </row>
    <row r="383" spans="1:7" s="96" customFormat="1" ht="47.25" customHeight="1" x14ac:dyDescent="0.25">
      <c r="A383" s="29" t="s">
        <v>114</v>
      </c>
      <c r="B383" s="13" t="s">
        <v>10</v>
      </c>
      <c r="C383" s="13" t="s">
        <v>58</v>
      </c>
      <c r="D383" s="13" t="s">
        <v>2</v>
      </c>
      <c r="E383" s="13" t="s">
        <v>51</v>
      </c>
      <c r="F383" s="14" t="s">
        <v>19</v>
      </c>
      <c r="G383" s="15">
        <f>19984-2393.7-122.4+1726.9+2452.9</f>
        <v>21647.7</v>
      </c>
    </row>
    <row r="384" spans="1:7" s="96" customFormat="1" ht="31.5" customHeight="1" x14ac:dyDescent="0.25">
      <c r="A384" s="29" t="s">
        <v>115</v>
      </c>
      <c r="B384" s="13" t="s">
        <v>10</v>
      </c>
      <c r="C384" s="13" t="s">
        <v>58</v>
      </c>
      <c r="D384" s="13" t="s">
        <v>2</v>
      </c>
      <c r="E384" s="13" t="s">
        <v>51</v>
      </c>
      <c r="F384" s="14" t="s">
        <v>20</v>
      </c>
      <c r="G384" s="15">
        <f>4962.7-128.1-2407.6+(-25)-120.8</f>
        <v>2281.1999999999994</v>
      </c>
    </row>
    <row r="385" spans="1:7" s="96" customFormat="1" ht="31.5" customHeight="1" x14ac:dyDescent="0.25">
      <c r="A385" s="30" t="s">
        <v>116</v>
      </c>
      <c r="B385" s="13" t="s">
        <v>10</v>
      </c>
      <c r="C385" s="13" t="s">
        <v>58</v>
      </c>
      <c r="D385" s="13" t="s">
        <v>2</v>
      </c>
      <c r="E385" s="13" t="s">
        <v>51</v>
      </c>
      <c r="F385" s="14" t="s">
        <v>111</v>
      </c>
      <c r="G385" s="15">
        <f>108753.5-25031.1+2378.4-141.5-737.1-153-4832.1</f>
        <v>80237.099999999977</v>
      </c>
    </row>
    <row r="386" spans="1:7" s="96" customFormat="1" ht="18" customHeight="1" x14ac:dyDescent="0.25">
      <c r="A386" s="30" t="s">
        <v>21</v>
      </c>
      <c r="B386" s="13" t="s">
        <v>10</v>
      </c>
      <c r="C386" s="13" t="s">
        <v>58</v>
      </c>
      <c r="D386" s="13" t="s">
        <v>2</v>
      </c>
      <c r="E386" s="13" t="s">
        <v>51</v>
      </c>
      <c r="F386" s="14" t="s">
        <v>22</v>
      </c>
      <c r="G386" s="15">
        <f>84.4-12.4-4</f>
        <v>68</v>
      </c>
    </row>
    <row r="387" spans="1:7" s="96" customFormat="1" ht="31.5" customHeight="1" x14ac:dyDescent="0.25">
      <c r="A387" s="30" t="s">
        <v>378</v>
      </c>
      <c r="B387" s="13" t="s">
        <v>10</v>
      </c>
      <c r="C387" s="13" t="s">
        <v>58</v>
      </c>
      <c r="D387" s="13" t="s">
        <v>3</v>
      </c>
      <c r="E387" s="13"/>
      <c r="F387" s="14"/>
      <c r="G387" s="15">
        <f>SUM(G388)</f>
        <v>0</v>
      </c>
    </row>
    <row r="388" spans="1:7" s="96" customFormat="1" ht="18" customHeight="1" x14ac:dyDescent="0.25">
      <c r="A388" s="30" t="s">
        <v>209</v>
      </c>
      <c r="B388" s="13" t="s">
        <v>10</v>
      </c>
      <c r="C388" s="13" t="s">
        <v>58</v>
      </c>
      <c r="D388" s="13" t="s">
        <v>3</v>
      </c>
      <c r="E388" s="13" t="s">
        <v>208</v>
      </c>
      <c r="F388" s="14"/>
      <c r="G388" s="15">
        <f>SUM(G389)</f>
        <v>0</v>
      </c>
    </row>
    <row r="389" spans="1:7" s="96" customFormat="1" ht="18" customHeight="1" x14ac:dyDescent="0.25">
      <c r="A389" s="30" t="s">
        <v>9</v>
      </c>
      <c r="B389" s="13" t="s">
        <v>10</v>
      </c>
      <c r="C389" s="13" t="s">
        <v>58</v>
      </c>
      <c r="D389" s="13" t="s">
        <v>3</v>
      </c>
      <c r="E389" s="13" t="s">
        <v>208</v>
      </c>
      <c r="F389" s="14" t="s">
        <v>25</v>
      </c>
      <c r="G389" s="15"/>
    </row>
    <row r="390" spans="1:7" s="96" customFormat="1" ht="18" customHeight="1" x14ac:dyDescent="0.25">
      <c r="A390" s="30" t="s">
        <v>548</v>
      </c>
      <c r="B390" s="13" t="s">
        <v>10</v>
      </c>
      <c r="C390" s="13" t="s">
        <v>93</v>
      </c>
      <c r="D390" s="13"/>
      <c r="E390" s="13"/>
      <c r="F390" s="14"/>
      <c r="G390" s="15">
        <f>SUM(G391+G410)</f>
        <v>443644.49999999988</v>
      </c>
    </row>
    <row r="391" spans="1:7" s="96" customFormat="1" ht="31.5" customHeight="1" x14ac:dyDescent="0.25">
      <c r="A391" s="30" t="s">
        <v>550</v>
      </c>
      <c r="B391" s="13" t="s">
        <v>10</v>
      </c>
      <c r="C391" s="13" t="s">
        <v>93</v>
      </c>
      <c r="D391" s="13" t="s">
        <v>0</v>
      </c>
      <c r="E391" s="13"/>
      <c r="F391" s="14"/>
      <c r="G391" s="15">
        <f>SUM(G398+G401+G392+G394+G396+G404+G406+G408)</f>
        <v>338752.59999999992</v>
      </c>
    </row>
    <row r="392" spans="1:7" s="96" customFormat="1" ht="18" customHeight="1" x14ac:dyDescent="0.25">
      <c r="A392" s="30" t="s">
        <v>596</v>
      </c>
      <c r="B392" s="13" t="s">
        <v>10</v>
      </c>
      <c r="C392" s="13" t="s">
        <v>93</v>
      </c>
      <c r="D392" s="13" t="s">
        <v>0</v>
      </c>
      <c r="E392" s="13" t="s">
        <v>594</v>
      </c>
      <c r="F392" s="14"/>
      <c r="G392" s="15">
        <f>G393</f>
        <v>30321.600000000002</v>
      </c>
    </row>
    <row r="393" spans="1:7" s="96" customFormat="1" ht="31.5" customHeight="1" x14ac:dyDescent="0.25">
      <c r="A393" s="29" t="s">
        <v>115</v>
      </c>
      <c r="B393" s="13" t="s">
        <v>10</v>
      </c>
      <c r="C393" s="13" t="s">
        <v>93</v>
      </c>
      <c r="D393" s="13" t="s">
        <v>0</v>
      </c>
      <c r="E393" s="13" t="s">
        <v>594</v>
      </c>
      <c r="F393" s="14" t="s">
        <v>20</v>
      </c>
      <c r="G393" s="15">
        <f>964.4+16721.6+200+31.9+1682-9.3+10731</f>
        <v>30321.600000000002</v>
      </c>
    </row>
    <row r="394" spans="1:7" s="96" customFormat="1" ht="21.6" customHeight="1" x14ac:dyDescent="0.25">
      <c r="A394" s="30" t="s">
        <v>597</v>
      </c>
      <c r="B394" s="13" t="s">
        <v>10</v>
      </c>
      <c r="C394" s="13" t="s">
        <v>93</v>
      </c>
      <c r="D394" s="13" t="s">
        <v>0</v>
      </c>
      <c r="E394" s="13" t="s">
        <v>595</v>
      </c>
      <c r="F394" s="14"/>
      <c r="G394" s="15">
        <f>G395</f>
        <v>31316.6</v>
      </c>
    </row>
    <row r="395" spans="1:7" s="96" customFormat="1" ht="31.5" customHeight="1" x14ac:dyDescent="0.25">
      <c r="A395" s="29" t="s">
        <v>115</v>
      </c>
      <c r="B395" s="13" t="s">
        <v>10</v>
      </c>
      <c r="C395" s="13" t="s">
        <v>93</v>
      </c>
      <c r="D395" s="13" t="s">
        <v>0</v>
      </c>
      <c r="E395" s="13" t="s">
        <v>595</v>
      </c>
      <c r="F395" s="14" t="s">
        <v>20</v>
      </c>
      <c r="G395" s="15">
        <f>947+25347+(2000)+(415.9+3212.2)-415.9+597.4-762-25</f>
        <v>31316.6</v>
      </c>
    </row>
    <row r="396" spans="1:7" s="96" customFormat="1" ht="18" customHeight="1" x14ac:dyDescent="0.25">
      <c r="A396" s="29" t="s">
        <v>607</v>
      </c>
      <c r="B396" s="13" t="s">
        <v>10</v>
      </c>
      <c r="C396" s="13" t="s">
        <v>93</v>
      </c>
      <c r="D396" s="13" t="s">
        <v>0</v>
      </c>
      <c r="E396" s="13" t="s">
        <v>606</v>
      </c>
      <c r="F396" s="14"/>
      <c r="G396" s="15">
        <f>G397</f>
        <v>15920</v>
      </c>
    </row>
    <row r="397" spans="1:7" s="96" customFormat="1" ht="31.5" customHeight="1" x14ac:dyDescent="0.25">
      <c r="A397" s="29" t="s">
        <v>115</v>
      </c>
      <c r="B397" s="13" t="s">
        <v>10</v>
      </c>
      <c r="C397" s="13" t="s">
        <v>93</v>
      </c>
      <c r="D397" s="13" t="s">
        <v>0</v>
      </c>
      <c r="E397" s="13" t="s">
        <v>606</v>
      </c>
      <c r="F397" s="14" t="s">
        <v>20</v>
      </c>
      <c r="G397" s="15">
        <f>15690.7-200+(660)-124.1-106.6</f>
        <v>15920</v>
      </c>
    </row>
    <row r="398" spans="1:7" s="96" customFormat="1" ht="18" customHeight="1" x14ac:dyDescent="0.25">
      <c r="A398" s="30" t="s">
        <v>586</v>
      </c>
      <c r="B398" s="13" t="s">
        <v>10</v>
      </c>
      <c r="C398" s="13" t="s">
        <v>93</v>
      </c>
      <c r="D398" s="13" t="s">
        <v>0</v>
      </c>
      <c r="E398" s="13" t="s">
        <v>587</v>
      </c>
      <c r="F398" s="14"/>
      <c r="G398" s="15">
        <f>G399+G400</f>
        <v>63902.2</v>
      </c>
    </row>
    <row r="399" spans="1:7" s="96" customFormat="1" ht="31.5" customHeight="1" x14ac:dyDescent="0.25">
      <c r="A399" s="29" t="s">
        <v>115</v>
      </c>
      <c r="B399" s="13" t="s">
        <v>10</v>
      </c>
      <c r="C399" s="13" t="s">
        <v>93</v>
      </c>
      <c r="D399" s="13" t="s">
        <v>0</v>
      </c>
      <c r="E399" s="13" t="s">
        <v>587</v>
      </c>
      <c r="F399" s="14" t="s">
        <v>20</v>
      </c>
      <c r="G399" s="15">
        <f>36.8+48+271.8+124.6+137.8+160.8+210.8+78.3+318+33320.3+36807.2+546.1-0.1-351.5-7806.7</f>
        <v>63902.2</v>
      </c>
    </row>
    <row r="400" spans="1:7" s="96" customFormat="1" ht="31.5" customHeight="1" x14ac:dyDescent="0.25">
      <c r="A400" s="29" t="s">
        <v>118</v>
      </c>
      <c r="B400" s="13" t="s">
        <v>10</v>
      </c>
      <c r="C400" s="13" t="s">
        <v>93</v>
      </c>
      <c r="D400" s="13" t="s">
        <v>0</v>
      </c>
      <c r="E400" s="13" t="s">
        <v>587</v>
      </c>
      <c r="F400" s="14" t="s">
        <v>119</v>
      </c>
      <c r="G400" s="15">
        <f>5000-5000</f>
        <v>0</v>
      </c>
    </row>
    <row r="401" spans="1:7" s="96" customFormat="1" ht="18" customHeight="1" x14ac:dyDescent="0.25">
      <c r="A401" s="30" t="s">
        <v>561</v>
      </c>
      <c r="B401" s="13" t="s">
        <v>10</v>
      </c>
      <c r="C401" s="13" t="s">
        <v>93</v>
      </c>
      <c r="D401" s="13" t="s">
        <v>0</v>
      </c>
      <c r="E401" s="13" t="s">
        <v>510</v>
      </c>
      <c r="F401" s="14"/>
      <c r="G401" s="15">
        <f>SUM(G402+G403)</f>
        <v>173980.3</v>
      </c>
    </row>
    <row r="402" spans="1:7" s="96" customFormat="1" ht="31.5" customHeight="1" x14ac:dyDescent="0.25">
      <c r="A402" s="29" t="s">
        <v>115</v>
      </c>
      <c r="B402" s="13" t="s">
        <v>10</v>
      </c>
      <c r="C402" s="13" t="s">
        <v>93</v>
      </c>
      <c r="D402" s="13" t="s">
        <v>0</v>
      </c>
      <c r="E402" s="13" t="s">
        <v>510</v>
      </c>
      <c r="F402" s="14" t="s">
        <v>20</v>
      </c>
      <c r="G402" s="15">
        <f>241102.5-157741.6+546.1+35.7+172.2+3316.2-36807.2-546.1-328-1726.9+1726.9-450</f>
        <v>49299.799999999996</v>
      </c>
    </row>
    <row r="403" spans="1:7" s="96" customFormat="1" ht="18" customHeight="1" x14ac:dyDescent="0.25">
      <c r="A403" s="29" t="s">
        <v>21</v>
      </c>
      <c r="B403" s="13" t="s">
        <v>10</v>
      </c>
      <c r="C403" s="13" t="s">
        <v>93</v>
      </c>
      <c r="D403" s="13" t="s">
        <v>0</v>
      </c>
      <c r="E403" s="13" t="s">
        <v>510</v>
      </c>
      <c r="F403" s="14" t="s">
        <v>22</v>
      </c>
      <c r="G403" s="15">
        <f>157741.6-11530.7-7955.6-7828.9-1732-4013.9</f>
        <v>124680.5</v>
      </c>
    </row>
    <row r="404" spans="1:7" s="96" customFormat="1" ht="31.5" customHeight="1" x14ac:dyDescent="0.25">
      <c r="A404" s="29" t="s">
        <v>643</v>
      </c>
      <c r="B404" s="13" t="s">
        <v>10</v>
      </c>
      <c r="C404" s="13" t="s">
        <v>93</v>
      </c>
      <c r="D404" s="13" t="s">
        <v>0</v>
      </c>
      <c r="E404" s="13" t="s">
        <v>642</v>
      </c>
      <c r="F404" s="14"/>
      <c r="G404" s="15">
        <f>G405</f>
        <v>2000</v>
      </c>
    </row>
    <row r="405" spans="1:7" s="96" customFormat="1" ht="31.5" customHeight="1" x14ac:dyDescent="0.25">
      <c r="A405" s="29" t="s">
        <v>115</v>
      </c>
      <c r="B405" s="13" t="s">
        <v>10</v>
      </c>
      <c r="C405" s="13" t="s">
        <v>93</v>
      </c>
      <c r="D405" s="13" t="s">
        <v>0</v>
      </c>
      <c r="E405" s="13" t="s">
        <v>642</v>
      </c>
      <c r="F405" s="14" t="s">
        <v>20</v>
      </c>
      <c r="G405" s="15">
        <v>2000</v>
      </c>
    </row>
    <row r="406" spans="1:7" s="96" customFormat="1" ht="18" customHeight="1" x14ac:dyDescent="0.25">
      <c r="A406" s="29" t="s">
        <v>644</v>
      </c>
      <c r="B406" s="13" t="s">
        <v>10</v>
      </c>
      <c r="C406" s="13" t="s">
        <v>93</v>
      </c>
      <c r="D406" s="13" t="s">
        <v>0</v>
      </c>
      <c r="E406" s="13" t="s">
        <v>645</v>
      </c>
      <c r="F406" s="14"/>
      <c r="G406" s="15">
        <f>G407</f>
        <v>14380.6</v>
      </c>
    </row>
    <row r="407" spans="1:7" s="96" customFormat="1" ht="31.5" customHeight="1" x14ac:dyDescent="0.25">
      <c r="A407" s="29" t="s">
        <v>115</v>
      </c>
      <c r="B407" s="13" t="s">
        <v>10</v>
      </c>
      <c r="C407" s="13" t="s">
        <v>93</v>
      </c>
      <c r="D407" s="13" t="s">
        <v>0</v>
      </c>
      <c r="E407" s="13" t="s">
        <v>645</v>
      </c>
      <c r="F407" s="14" t="s">
        <v>20</v>
      </c>
      <c r="G407" s="15">
        <v>14380.6</v>
      </c>
    </row>
    <row r="408" spans="1:7" s="96" customFormat="1" ht="38.25" customHeight="1" x14ac:dyDescent="0.25">
      <c r="A408" s="29" t="s">
        <v>672</v>
      </c>
      <c r="B408" s="13" t="s">
        <v>10</v>
      </c>
      <c r="C408" s="13" t="s">
        <v>93</v>
      </c>
      <c r="D408" s="13" t="s">
        <v>0</v>
      </c>
      <c r="E408" s="13" t="s">
        <v>671</v>
      </c>
      <c r="F408" s="14"/>
      <c r="G408" s="15">
        <f>G409</f>
        <v>6931.2999999999993</v>
      </c>
    </row>
    <row r="409" spans="1:7" s="96" customFormat="1" ht="31.5" customHeight="1" x14ac:dyDescent="0.25">
      <c r="A409" s="29" t="s">
        <v>115</v>
      </c>
      <c r="B409" s="13" t="s">
        <v>10</v>
      </c>
      <c r="C409" s="13" t="s">
        <v>93</v>
      </c>
      <c r="D409" s="13" t="s">
        <v>0</v>
      </c>
      <c r="E409" s="13" t="s">
        <v>671</v>
      </c>
      <c r="F409" s="14" t="s">
        <v>20</v>
      </c>
      <c r="G409" s="15">
        <f>6515.4+415.9</f>
        <v>6931.2999999999993</v>
      </c>
    </row>
    <row r="410" spans="1:7" s="96" customFormat="1" ht="18" customHeight="1" x14ac:dyDescent="0.25">
      <c r="A410" s="29" t="s">
        <v>152</v>
      </c>
      <c r="B410" s="13" t="s">
        <v>10</v>
      </c>
      <c r="C410" s="13" t="s">
        <v>93</v>
      </c>
      <c r="D410" s="13" t="s">
        <v>1</v>
      </c>
      <c r="E410" s="13"/>
      <c r="F410" s="14"/>
      <c r="G410" s="15">
        <f>SUM(G412)</f>
        <v>104891.9</v>
      </c>
    </row>
    <row r="411" spans="1:7" s="96" customFormat="1" ht="47.25" customHeight="1" x14ac:dyDescent="0.25">
      <c r="A411" s="31" t="s">
        <v>28</v>
      </c>
      <c r="B411" s="13" t="s">
        <v>10</v>
      </c>
      <c r="C411" s="13" t="s">
        <v>93</v>
      </c>
      <c r="D411" s="13" t="s">
        <v>1</v>
      </c>
      <c r="E411" s="13" t="s">
        <v>51</v>
      </c>
      <c r="F411" s="14"/>
      <c r="G411" s="15">
        <f>SUM(G412)</f>
        <v>104891.9</v>
      </c>
    </row>
    <row r="412" spans="1:7" s="96" customFormat="1" ht="32.25" customHeight="1" x14ac:dyDescent="0.25">
      <c r="A412" s="30" t="s">
        <v>116</v>
      </c>
      <c r="B412" s="13" t="s">
        <v>10</v>
      </c>
      <c r="C412" s="13" t="s">
        <v>93</v>
      </c>
      <c r="D412" s="13" t="s">
        <v>1</v>
      </c>
      <c r="E412" s="13" t="s">
        <v>51</v>
      </c>
      <c r="F412" s="14" t="s">
        <v>111</v>
      </c>
      <c r="G412" s="15">
        <f>82599.5+7955.6+7828.9+1732+4775.9</f>
        <v>104891.9</v>
      </c>
    </row>
    <row r="413" spans="1:7" s="96" customFormat="1" ht="18" customHeight="1" x14ac:dyDescent="0.25">
      <c r="A413" s="30" t="s">
        <v>549</v>
      </c>
      <c r="B413" s="13" t="s">
        <v>10</v>
      </c>
      <c r="C413" s="13" t="s">
        <v>101</v>
      </c>
      <c r="D413" s="13"/>
      <c r="E413" s="13"/>
      <c r="F413" s="14"/>
      <c r="G413" s="15">
        <f>SUM(F414:G414)</f>
        <v>37353.599999999999</v>
      </c>
    </row>
    <row r="414" spans="1:7" s="96" customFormat="1" ht="18" customHeight="1" x14ac:dyDescent="0.25">
      <c r="A414" s="30" t="s">
        <v>512</v>
      </c>
      <c r="B414" s="13" t="s">
        <v>10</v>
      </c>
      <c r="C414" s="13" t="s">
        <v>101</v>
      </c>
      <c r="D414" s="13" t="s">
        <v>0</v>
      </c>
      <c r="E414" s="13"/>
      <c r="F414" s="14"/>
      <c r="G414" s="15">
        <f>SUM(G422+G415+G419+G417)</f>
        <v>37353.599999999999</v>
      </c>
    </row>
    <row r="415" spans="1:7" s="96" customFormat="1" ht="18" customHeight="1" x14ac:dyDescent="0.25">
      <c r="A415" s="30" t="s">
        <v>562</v>
      </c>
      <c r="B415" s="13" t="s">
        <v>10</v>
      </c>
      <c r="C415" s="13" t="s">
        <v>101</v>
      </c>
      <c r="D415" s="13" t="s">
        <v>0</v>
      </c>
      <c r="E415" s="13" t="s">
        <v>71</v>
      </c>
      <c r="F415" s="14"/>
      <c r="G415" s="15">
        <f>G416</f>
        <v>15523.5</v>
      </c>
    </row>
    <row r="416" spans="1:7" s="96" customFormat="1" ht="31.5" customHeight="1" x14ac:dyDescent="0.25">
      <c r="A416" s="29" t="s">
        <v>115</v>
      </c>
      <c r="B416" s="13" t="s">
        <v>10</v>
      </c>
      <c r="C416" s="13" t="s">
        <v>101</v>
      </c>
      <c r="D416" s="13" t="s">
        <v>0</v>
      </c>
      <c r="E416" s="13" t="s">
        <v>71</v>
      </c>
      <c r="F416" s="14" t="s">
        <v>20</v>
      </c>
      <c r="G416" s="15">
        <f>3625+55+11843.5</f>
        <v>15523.5</v>
      </c>
    </row>
    <row r="417" spans="1:7" s="96" customFormat="1" ht="15.6" customHeight="1" x14ac:dyDescent="0.25">
      <c r="A417" s="73" t="s">
        <v>682</v>
      </c>
      <c r="B417" s="13" t="s">
        <v>10</v>
      </c>
      <c r="C417" s="13" t="s">
        <v>101</v>
      </c>
      <c r="D417" s="13" t="s">
        <v>0</v>
      </c>
      <c r="E417" s="13" t="s">
        <v>681</v>
      </c>
      <c r="F417" s="14"/>
      <c r="G417" s="15">
        <f>G418</f>
        <v>20807.3</v>
      </c>
    </row>
    <row r="418" spans="1:7" s="96" customFormat="1" ht="18" customHeight="1" x14ac:dyDescent="0.25">
      <c r="A418" s="73" t="s">
        <v>21</v>
      </c>
      <c r="B418" s="13" t="s">
        <v>10</v>
      </c>
      <c r="C418" s="13" t="s">
        <v>101</v>
      </c>
      <c r="D418" s="13" t="s">
        <v>0</v>
      </c>
      <c r="E418" s="13" t="s">
        <v>681</v>
      </c>
      <c r="F418" s="14" t="s">
        <v>22</v>
      </c>
      <c r="G418" s="15">
        <v>20807.3</v>
      </c>
    </row>
    <row r="419" spans="1:7" s="96" customFormat="1" ht="19.2" customHeight="1" x14ac:dyDescent="0.25">
      <c r="A419" s="29" t="s">
        <v>362</v>
      </c>
      <c r="B419" s="13" t="s">
        <v>10</v>
      </c>
      <c r="C419" s="13" t="s">
        <v>101</v>
      </c>
      <c r="D419" s="13" t="s">
        <v>0</v>
      </c>
      <c r="E419" s="13" t="s">
        <v>363</v>
      </c>
      <c r="F419" s="14"/>
      <c r="G419" s="15">
        <f>G420+G421</f>
        <v>1022.8</v>
      </c>
    </row>
    <row r="420" spans="1:7" s="96" customFormat="1" ht="31.5" customHeight="1" x14ac:dyDescent="0.25">
      <c r="A420" s="29" t="s">
        <v>115</v>
      </c>
      <c r="B420" s="13" t="s">
        <v>10</v>
      </c>
      <c r="C420" s="13" t="s">
        <v>101</v>
      </c>
      <c r="D420" s="13" t="s">
        <v>0</v>
      </c>
      <c r="E420" s="13" t="s">
        <v>363</v>
      </c>
      <c r="F420" s="14" t="s">
        <v>20</v>
      </c>
      <c r="G420" s="15">
        <v>587.79999999999995</v>
      </c>
    </row>
    <row r="421" spans="1:7" s="96" customFormat="1" ht="31.5" customHeight="1" x14ac:dyDescent="0.25">
      <c r="A421" s="30" t="s">
        <v>116</v>
      </c>
      <c r="B421" s="13" t="s">
        <v>10</v>
      </c>
      <c r="C421" s="13" t="s">
        <v>101</v>
      </c>
      <c r="D421" s="13" t="s">
        <v>0</v>
      </c>
      <c r="E421" s="13" t="s">
        <v>363</v>
      </c>
      <c r="F421" s="14" t="s">
        <v>111</v>
      </c>
      <c r="G421" s="15">
        <f>147.9+287.1</f>
        <v>435</v>
      </c>
    </row>
    <row r="422" spans="1:7" s="96" customFormat="1" ht="18" customHeight="1" x14ac:dyDescent="0.25">
      <c r="A422" s="30" t="s">
        <v>562</v>
      </c>
      <c r="B422" s="13" t="s">
        <v>10</v>
      </c>
      <c r="C422" s="13" t="s">
        <v>101</v>
      </c>
      <c r="D422" s="13" t="s">
        <v>0</v>
      </c>
      <c r="E422" s="13" t="s">
        <v>514</v>
      </c>
      <c r="F422" s="14"/>
      <c r="G422" s="15">
        <f>SUM(G423)</f>
        <v>0</v>
      </c>
    </row>
    <row r="423" spans="1:7" s="96" customFormat="1" ht="31.5" customHeight="1" x14ac:dyDescent="0.25">
      <c r="A423" s="29" t="s">
        <v>115</v>
      </c>
      <c r="B423" s="13" t="s">
        <v>10</v>
      </c>
      <c r="C423" s="13" t="s">
        <v>101</v>
      </c>
      <c r="D423" s="13" t="s">
        <v>0</v>
      </c>
      <c r="E423" s="13" t="s">
        <v>514</v>
      </c>
      <c r="F423" s="14" t="s">
        <v>20</v>
      </c>
      <c r="G423" s="15">
        <f>4100-4100</f>
        <v>0</v>
      </c>
    </row>
    <row r="424" spans="1:7" s="96" customFormat="1" ht="18" customHeight="1" x14ac:dyDescent="0.25">
      <c r="A424" s="29" t="s">
        <v>609</v>
      </c>
      <c r="B424" s="13" t="s">
        <v>10</v>
      </c>
      <c r="C424" s="13" t="s">
        <v>65</v>
      </c>
      <c r="D424" s="13"/>
      <c r="E424" s="13"/>
      <c r="F424" s="14"/>
      <c r="G424" s="15">
        <f>G425</f>
        <v>10303.599999999999</v>
      </c>
    </row>
    <row r="425" spans="1:7" s="96" customFormat="1" ht="18" customHeight="1" x14ac:dyDescent="0.25">
      <c r="A425" s="29" t="s">
        <v>610</v>
      </c>
      <c r="B425" s="13" t="s">
        <v>10</v>
      </c>
      <c r="C425" s="13" t="s">
        <v>65</v>
      </c>
      <c r="D425" s="13" t="s">
        <v>0</v>
      </c>
      <c r="E425" s="13"/>
      <c r="F425" s="14"/>
      <c r="G425" s="15">
        <f>G426</f>
        <v>10303.599999999999</v>
      </c>
    </row>
    <row r="426" spans="1:7" s="96" customFormat="1" ht="31.5" customHeight="1" x14ac:dyDescent="0.25">
      <c r="A426" s="29" t="s">
        <v>611</v>
      </c>
      <c r="B426" s="13" t="s">
        <v>10</v>
      </c>
      <c r="C426" s="13" t="s">
        <v>65</v>
      </c>
      <c r="D426" s="13" t="s">
        <v>0</v>
      </c>
      <c r="E426" s="13" t="s">
        <v>608</v>
      </c>
      <c r="F426" s="14"/>
      <c r="G426" s="15">
        <f>G427+G428</f>
        <v>10303.599999999999</v>
      </c>
    </row>
    <row r="427" spans="1:7" s="96" customFormat="1" ht="31.5" customHeight="1" x14ac:dyDescent="0.25">
      <c r="A427" s="29" t="s">
        <v>115</v>
      </c>
      <c r="B427" s="13" t="s">
        <v>10</v>
      </c>
      <c r="C427" s="13" t="s">
        <v>65</v>
      </c>
      <c r="D427" s="13" t="s">
        <v>0</v>
      </c>
      <c r="E427" s="13" t="s">
        <v>608</v>
      </c>
      <c r="F427" s="14" t="s">
        <v>20</v>
      </c>
      <c r="G427" s="15">
        <f>559-50.7+8700.3</f>
        <v>9208.5999999999985</v>
      </c>
    </row>
    <row r="428" spans="1:7" s="96" customFormat="1" ht="31.5" customHeight="1" x14ac:dyDescent="0.25">
      <c r="A428" s="29" t="s">
        <v>118</v>
      </c>
      <c r="B428" s="13" t="s">
        <v>10</v>
      </c>
      <c r="C428" s="13" t="s">
        <v>65</v>
      </c>
      <c r="D428" s="13" t="s">
        <v>0</v>
      </c>
      <c r="E428" s="13" t="s">
        <v>608</v>
      </c>
      <c r="F428" s="14" t="s">
        <v>119</v>
      </c>
      <c r="G428" s="15">
        <f>4700+(1095)-4700</f>
        <v>1095</v>
      </c>
    </row>
    <row r="429" spans="1:7" s="96" customFormat="1" ht="31.5" customHeight="1" x14ac:dyDescent="0.25">
      <c r="A429" s="31" t="s">
        <v>379</v>
      </c>
      <c r="B429" s="13" t="s">
        <v>5</v>
      </c>
      <c r="C429" s="13"/>
      <c r="D429" s="13"/>
      <c r="E429" s="13"/>
      <c r="F429" s="14"/>
      <c r="G429" s="15">
        <f>SUM(G430)</f>
        <v>330671.69999999995</v>
      </c>
    </row>
    <row r="430" spans="1:7" s="96" customFormat="1" ht="31.5" customHeight="1" x14ac:dyDescent="0.25">
      <c r="A430" s="31" t="s">
        <v>380</v>
      </c>
      <c r="B430" s="13" t="s">
        <v>5</v>
      </c>
      <c r="C430" s="13" t="s">
        <v>58</v>
      </c>
      <c r="D430" s="13"/>
      <c r="E430" s="13"/>
      <c r="F430" s="14"/>
      <c r="G430" s="15">
        <f>SUM(G431+G446)</f>
        <v>330671.69999999995</v>
      </c>
    </row>
    <row r="431" spans="1:7" s="96" customFormat="1" ht="18" customHeight="1" x14ac:dyDescent="0.25">
      <c r="A431" s="31" t="s">
        <v>553</v>
      </c>
      <c r="B431" s="13" t="s">
        <v>5</v>
      </c>
      <c r="C431" s="13" t="s">
        <v>58</v>
      </c>
      <c r="D431" s="13" t="s">
        <v>0</v>
      </c>
      <c r="E431" s="13"/>
      <c r="F431" s="14"/>
      <c r="G431" s="15">
        <f>SUM(G432+G444+G438)</f>
        <v>298674.3</v>
      </c>
    </row>
    <row r="432" spans="1:7" s="96" customFormat="1" ht="47.25" customHeight="1" x14ac:dyDescent="0.25">
      <c r="A432" s="31" t="s">
        <v>106</v>
      </c>
      <c r="B432" s="13" t="s">
        <v>5</v>
      </c>
      <c r="C432" s="13" t="s">
        <v>58</v>
      </c>
      <c r="D432" s="13" t="s">
        <v>0</v>
      </c>
      <c r="E432" s="13" t="s">
        <v>51</v>
      </c>
      <c r="F432" s="14"/>
      <c r="G432" s="15">
        <f>SUM(G433:G437)</f>
        <v>234857.19999999998</v>
      </c>
    </row>
    <row r="433" spans="1:7" s="96" customFormat="1" ht="47.25" customHeight="1" x14ac:dyDescent="0.25">
      <c r="A433" s="29" t="s">
        <v>114</v>
      </c>
      <c r="B433" s="13" t="s">
        <v>5</v>
      </c>
      <c r="C433" s="13" t="s">
        <v>58</v>
      </c>
      <c r="D433" s="13" t="s">
        <v>0</v>
      </c>
      <c r="E433" s="13" t="s">
        <v>51</v>
      </c>
      <c r="F433" s="14" t="s">
        <v>19</v>
      </c>
      <c r="G433" s="15">
        <f>150212.1+4647.4-9999.2-4811.7+7.8+19022.3-2627.5-1074.1+1822.8+18.7-922+0.1+(466)-30-6-1-1-3-1-1-1-1-3-1-1-1-1-10-61.1-2-4-1-1-1-1-6-2-2-4-9-1-1-1+3376.5-1031.5-849.8-1-3-1-1-1-3-3-3-7-7-6-1-3-3-6-2-57-1-281.8</f>
        <v>157707.99999999997</v>
      </c>
    </row>
    <row r="434" spans="1:7" s="96" customFormat="1" ht="31.5" customHeight="1" x14ac:dyDescent="0.25">
      <c r="A434" s="29" t="s">
        <v>115</v>
      </c>
      <c r="B434" s="13" t="s">
        <v>5</v>
      </c>
      <c r="C434" s="13" t="s">
        <v>58</v>
      </c>
      <c r="D434" s="13" t="s">
        <v>0</v>
      </c>
      <c r="E434" s="13" t="s">
        <v>51</v>
      </c>
      <c r="F434" s="14" t="s">
        <v>20</v>
      </c>
      <c r="G434" s="15">
        <f>55928.3+180.2+191.1+1018.8+52.1+5.8+1+12721.3-7-6.5+1639.8-18.7-7.5+32.3-60.3+2778+2297.4</f>
        <v>76746.100000000006</v>
      </c>
    </row>
    <row r="435" spans="1:7" s="96" customFormat="1" ht="18" customHeight="1" x14ac:dyDescent="0.25">
      <c r="A435" s="29" t="s">
        <v>117</v>
      </c>
      <c r="B435" s="13" t="s">
        <v>5</v>
      </c>
      <c r="C435" s="13" t="s">
        <v>58</v>
      </c>
      <c r="D435" s="13" t="s">
        <v>0</v>
      </c>
      <c r="E435" s="13" t="s">
        <v>51</v>
      </c>
      <c r="F435" s="14" t="s">
        <v>109</v>
      </c>
      <c r="G435" s="15"/>
    </row>
    <row r="436" spans="1:7" s="96" customFormat="1" ht="31.5" customHeight="1" x14ac:dyDescent="0.25">
      <c r="A436" s="30" t="s">
        <v>116</v>
      </c>
      <c r="B436" s="13" t="s">
        <v>5</v>
      </c>
      <c r="C436" s="13" t="s">
        <v>58</v>
      </c>
      <c r="D436" s="13" t="s">
        <v>0</v>
      </c>
      <c r="E436" s="13" t="s">
        <v>51</v>
      </c>
      <c r="F436" s="14" t="s">
        <v>111</v>
      </c>
      <c r="G436" s="15">
        <f>12334-12334</f>
        <v>0</v>
      </c>
    </row>
    <row r="437" spans="1:7" s="96" customFormat="1" ht="18" customHeight="1" x14ac:dyDescent="0.25">
      <c r="A437" s="29" t="s">
        <v>21</v>
      </c>
      <c r="B437" s="13" t="s">
        <v>5</v>
      </c>
      <c r="C437" s="13" t="s">
        <v>58</v>
      </c>
      <c r="D437" s="13" t="s">
        <v>0</v>
      </c>
      <c r="E437" s="13" t="s">
        <v>51</v>
      </c>
      <c r="F437" s="14" t="s">
        <v>22</v>
      </c>
      <c r="G437" s="15">
        <f>308.3+7+6.5+13.5+7.5+60.3</f>
        <v>403.1</v>
      </c>
    </row>
    <row r="438" spans="1:7" s="96" customFormat="1" ht="47.25" customHeight="1" x14ac:dyDescent="0.25">
      <c r="A438" s="29" t="s">
        <v>495</v>
      </c>
      <c r="B438" s="13" t="s">
        <v>5</v>
      </c>
      <c r="C438" s="13" t="s">
        <v>58</v>
      </c>
      <c r="D438" s="13" t="s">
        <v>0</v>
      </c>
      <c r="E438" s="13" t="s">
        <v>496</v>
      </c>
      <c r="F438" s="14"/>
      <c r="G438" s="15">
        <f>SUM(G439:G443)</f>
        <v>63817.100000000013</v>
      </c>
    </row>
    <row r="439" spans="1:7" s="96" customFormat="1" ht="47.25" customHeight="1" x14ac:dyDescent="0.25">
      <c r="A439" s="29" t="s">
        <v>114</v>
      </c>
      <c r="B439" s="13" t="s">
        <v>5</v>
      </c>
      <c r="C439" s="13" t="s">
        <v>58</v>
      </c>
      <c r="D439" s="13" t="s">
        <v>0</v>
      </c>
      <c r="E439" s="13" t="s">
        <v>496</v>
      </c>
      <c r="F439" s="14" t="s">
        <v>19</v>
      </c>
      <c r="G439" s="15">
        <f>50467.4-0.1-1318.1+483.6+609.7+512.5+312.5+342+594.9+258.9-0.1+(888.5+165)+26.3-3268.1+253.1+37.8-827.3-438.3-145.4-613.7-255.3-134.6-420.1-2.2-90</f>
        <v>47438.900000000009</v>
      </c>
    </row>
    <row r="440" spans="1:7" s="96" customFormat="1" ht="31.5" customHeight="1" x14ac:dyDescent="0.25">
      <c r="A440" s="29" t="s">
        <v>115</v>
      </c>
      <c r="B440" s="13" t="s">
        <v>5</v>
      </c>
      <c r="C440" s="13" t="s">
        <v>58</v>
      </c>
      <c r="D440" s="13" t="s">
        <v>0</v>
      </c>
      <c r="E440" s="13" t="s">
        <v>496</v>
      </c>
      <c r="F440" s="14" t="s">
        <v>20</v>
      </c>
      <c r="G440" s="15">
        <f>22359.2+37+1+3.8+5.7+53.2+1+2.3+66+640.9-0.2-2153.3-0.2-0.5-0.5+14+(35-165)-26.3-274.4-37.8-253.1-45.4-1218.1-2778-450-2283.4-2.6-133.5</f>
        <v>13396.800000000003</v>
      </c>
    </row>
    <row r="441" spans="1:7" s="96" customFormat="1" ht="31.5" customHeight="1" x14ac:dyDescent="0.25">
      <c r="A441" s="29" t="s">
        <v>117</v>
      </c>
      <c r="B441" s="13" t="s">
        <v>5</v>
      </c>
      <c r="C441" s="13" t="s">
        <v>58</v>
      </c>
      <c r="D441" s="13" t="s">
        <v>0</v>
      </c>
      <c r="E441" s="13" t="s">
        <v>496</v>
      </c>
      <c r="F441" s="14" t="s">
        <v>109</v>
      </c>
      <c r="G441" s="15">
        <f>45.4+914.6+1660.9+145.4+613.7-914.6+255.3+134.6</f>
        <v>2855.3</v>
      </c>
    </row>
    <row r="442" spans="1:7" s="96" customFormat="1" ht="31.5" customHeight="1" x14ac:dyDescent="0.25">
      <c r="A442" s="30" t="s">
        <v>116</v>
      </c>
      <c r="B442" s="13" t="s">
        <v>5</v>
      </c>
      <c r="C442" s="13" t="s">
        <v>58</v>
      </c>
      <c r="D442" s="13" t="s">
        <v>0</v>
      </c>
      <c r="E442" s="13" t="s">
        <v>496</v>
      </c>
      <c r="F442" s="14" t="s">
        <v>111</v>
      </c>
      <c r="G442" s="15"/>
    </row>
    <row r="443" spans="1:7" s="96" customFormat="1" ht="18" customHeight="1" x14ac:dyDescent="0.25">
      <c r="A443" s="29" t="s">
        <v>21</v>
      </c>
      <c r="B443" s="13" t="s">
        <v>5</v>
      </c>
      <c r="C443" s="13" t="s">
        <v>58</v>
      </c>
      <c r="D443" s="13" t="s">
        <v>0</v>
      </c>
      <c r="E443" s="13" t="s">
        <v>496</v>
      </c>
      <c r="F443" s="14" t="s">
        <v>22</v>
      </c>
      <c r="G443" s="15">
        <f>140.2+4.9+0.1+0.2-4.7+0.2+0.5+0.5+0.1-4.5-14+2.6</f>
        <v>126.09999999999997</v>
      </c>
    </row>
    <row r="444" spans="1:7" s="96" customFormat="1" ht="31.5" customHeight="1" x14ac:dyDescent="0.25">
      <c r="A444" s="31" t="s">
        <v>468</v>
      </c>
      <c r="B444" s="13" t="s">
        <v>5</v>
      </c>
      <c r="C444" s="13" t="s">
        <v>58</v>
      </c>
      <c r="D444" s="13" t="s">
        <v>0</v>
      </c>
      <c r="E444" s="13" t="s">
        <v>467</v>
      </c>
      <c r="F444" s="14"/>
      <c r="G444" s="15">
        <f>SUM(G445)</f>
        <v>0</v>
      </c>
    </row>
    <row r="445" spans="1:7" s="96" customFormat="1" ht="47.25" customHeight="1" x14ac:dyDescent="0.25">
      <c r="A445" s="29" t="s">
        <v>114</v>
      </c>
      <c r="B445" s="13" t="s">
        <v>5</v>
      </c>
      <c r="C445" s="13" t="s">
        <v>58</v>
      </c>
      <c r="D445" s="13" t="s">
        <v>0</v>
      </c>
      <c r="E445" s="13" t="s">
        <v>467</v>
      </c>
      <c r="F445" s="14" t="s">
        <v>19</v>
      </c>
      <c r="G445" s="15">
        <f>5028.9-4635.9-393</f>
        <v>0</v>
      </c>
    </row>
    <row r="446" spans="1:7" s="96" customFormat="1" ht="31.5" customHeight="1" x14ac:dyDescent="0.25">
      <c r="A446" s="29" t="s">
        <v>59</v>
      </c>
      <c r="B446" s="13" t="s">
        <v>5</v>
      </c>
      <c r="C446" s="13" t="s">
        <v>58</v>
      </c>
      <c r="D446" s="13" t="s">
        <v>1</v>
      </c>
      <c r="E446" s="13"/>
      <c r="F446" s="14"/>
      <c r="G446" s="15">
        <f>SUM(G454+G449+G456+G451+G447+G458)</f>
        <v>31997.399999999994</v>
      </c>
    </row>
    <row r="447" spans="1:7" s="96" customFormat="1" ht="18" customHeight="1" x14ac:dyDescent="0.25">
      <c r="A447" s="29" t="s">
        <v>601</v>
      </c>
      <c r="B447" s="13" t="s">
        <v>5</v>
      </c>
      <c r="C447" s="25">
        <v>1</v>
      </c>
      <c r="D447" s="13" t="s">
        <v>1</v>
      </c>
      <c r="E447" s="13" t="s">
        <v>602</v>
      </c>
      <c r="F447" s="14"/>
      <c r="G447" s="15">
        <f>G448</f>
        <v>1119</v>
      </c>
    </row>
    <row r="448" spans="1:7" s="96" customFormat="1" ht="18" customHeight="1" x14ac:dyDescent="0.25">
      <c r="A448" s="29" t="s">
        <v>21</v>
      </c>
      <c r="B448" s="13" t="s">
        <v>5</v>
      </c>
      <c r="C448" s="25">
        <v>1</v>
      </c>
      <c r="D448" s="13" t="s">
        <v>1</v>
      </c>
      <c r="E448" s="13" t="s">
        <v>602</v>
      </c>
      <c r="F448" s="14" t="s">
        <v>22</v>
      </c>
      <c r="G448" s="15">
        <f>559.5+559.5</f>
        <v>1119</v>
      </c>
    </row>
    <row r="449" spans="1:9" s="96" customFormat="1" ht="18" customHeight="1" x14ac:dyDescent="0.25">
      <c r="A449" s="29" t="s">
        <v>228</v>
      </c>
      <c r="B449" s="13" t="s">
        <v>5</v>
      </c>
      <c r="C449" s="25">
        <v>1</v>
      </c>
      <c r="D449" s="13" t="s">
        <v>1</v>
      </c>
      <c r="E449" s="13" t="s">
        <v>229</v>
      </c>
      <c r="F449" s="14"/>
      <c r="G449" s="15">
        <f>SUM(G450)</f>
        <v>747.09999999999991</v>
      </c>
    </row>
    <row r="450" spans="1:9" s="96" customFormat="1" ht="31.5" customHeight="1" x14ac:dyDescent="0.25">
      <c r="A450" s="29" t="s">
        <v>115</v>
      </c>
      <c r="B450" s="13" t="s">
        <v>5</v>
      </c>
      <c r="C450" s="25">
        <v>1</v>
      </c>
      <c r="D450" s="13" t="s">
        <v>1</v>
      </c>
      <c r="E450" s="13" t="s">
        <v>229</v>
      </c>
      <c r="F450" s="14" t="s">
        <v>20</v>
      </c>
      <c r="G450" s="15">
        <f>334.9+203.2+34.1+209-34.1</f>
        <v>747.09999999999991</v>
      </c>
    </row>
    <row r="451" spans="1:9" s="96" customFormat="1" ht="18" customHeight="1" x14ac:dyDescent="0.25">
      <c r="A451" s="29" t="s">
        <v>234</v>
      </c>
      <c r="B451" s="13" t="s">
        <v>5</v>
      </c>
      <c r="C451" s="25">
        <v>1</v>
      </c>
      <c r="D451" s="13" t="s">
        <v>1</v>
      </c>
      <c r="E451" s="13" t="s">
        <v>235</v>
      </c>
      <c r="F451" s="14"/>
      <c r="G451" s="15">
        <f>SUM(G452:G453)</f>
        <v>424.30000000000007</v>
      </c>
    </row>
    <row r="452" spans="1:9" s="96" customFormat="1" ht="47.25" customHeight="1" x14ac:dyDescent="0.25">
      <c r="A452" s="29" t="s">
        <v>114</v>
      </c>
      <c r="B452" s="13" t="s">
        <v>5</v>
      </c>
      <c r="C452" s="25">
        <v>1</v>
      </c>
      <c r="D452" s="13" t="s">
        <v>1</v>
      </c>
      <c r="E452" s="13" t="s">
        <v>235</v>
      </c>
      <c r="F452" s="14" t="s">
        <v>19</v>
      </c>
      <c r="G452" s="15"/>
    </row>
    <row r="453" spans="1:9" s="96" customFormat="1" ht="31.5" customHeight="1" x14ac:dyDescent="0.25">
      <c r="A453" s="29" t="s">
        <v>115</v>
      </c>
      <c r="B453" s="13" t="s">
        <v>5</v>
      </c>
      <c r="C453" s="25">
        <v>1</v>
      </c>
      <c r="D453" s="13" t="s">
        <v>1</v>
      </c>
      <c r="E453" s="13" t="s">
        <v>235</v>
      </c>
      <c r="F453" s="14" t="s">
        <v>20</v>
      </c>
      <c r="G453" s="15">
        <f>105.3+61.5+120+199+(332.9)-332.9-61.5</f>
        <v>424.30000000000007</v>
      </c>
    </row>
    <row r="454" spans="1:9" s="96" customFormat="1" ht="31.5" customHeight="1" x14ac:dyDescent="0.25">
      <c r="A454" s="110" t="s">
        <v>232</v>
      </c>
      <c r="B454" s="13" t="s">
        <v>5</v>
      </c>
      <c r="C454" s="13" t="s">
        <v>58</v>
      </c>
      <c r="D454" s="13" t="s">
        <v>1</v>
      </c>
      <c r="E454" s="13" t="s">
        <v>233</v>
      </c>
      <c r="F454" s="14"/>
      <c r="G454" s="15">
        <f>SUM(G455:G455)</f>
        <v>25733.799999999996</v>
      </c>
    </row>
    <row r="455" spans="1:9" s="96" customFormat="1" ht="31.5" customHeight="1" x14ac:dyDescent="0.25">
      <c r="A455" s="29" t="s">
        <v>115</v>
      </c>
      <c r="B455" s="13" t="s">
        <v>5</v>
      </c>
      <c r="C455" s="13" t="s">
        <v>58</v>
      </c>
      <c r="D455" s="13" t="s">
        <v>1</v>
      </c>
      <c r="E455" s="13" t="s">
        <v>233</v>
      </c>
      <c r="F455" s="14" t="s">
        <v>20</v>
      </c>
      <c r="G455" s="15">
        <f>16689.8+6584.4+500.7-120+67.2-199+2202.3+310.3+1000+(509.9)+0.1-1497-14.9-300</f>
        <v>25733.799999999996</v>
      </c>
      <c r="I455" s="100"/>
    </row>
    <row r="456" spans="1:9" s="96" customFormat="1" ht="31.5" customHeight="1" x14ac:dyDescent="0.25">
      <c r="A456" s="29" t="s">
        <v>230</v>
      </c>
      <c r="B456" s="13" t="s">
        <v>5</v>
      </c>
      <c r="C456" s="25">
        <v>1</v>
      </c>
      <c r="D456" s="13" t="s">
        <v>1</v>
      </c>
      <c r="E456" s="13" t="s">
        <v>231</v>
      </c>
      <c r="F456" s="13"/>
      <c r="G456" s="15">
        <f>SUM(G457)</f>
        <v>3640.3</v>
      </c>
    </row>
    <row r="457" spans="1:9" s="96" customFormat="1" ht="31.5" customHeight="1" x14ac:dyDescent="0.25">
      <c r="A457" s="29" t="s">
        <v>115</v>
      </c>
      <c r="B457" s="13" t="s">
        <v>5</v>
      </c>
      <c r="C457" s="25">
        <v>1</v>
      </c>
      <c r="D457" s="13" t="s">
        <v>1</v>
      </c>
      <c r="E457" s="13" t="s">
        <v>231</v>
      </c>
      <c r="F457" s="13" t="s">
        <v>20</v>
      </c>
      <c r="G457" s="15">
        <f>2240.1+417.2+63.4+(176.8)+628.8+114</f>
        <v>3640.3</v>
      </c>
    </row>
    <row r="458" spans="1:9" s="96" customFormat="1" ht="18" customHeight="1" x14ac:dyDescent="0.25">
      <c r="A458" s="73" t="s">
        <v>674</v>
      </c>
      <c r="B458" s="46" t="s">
        <v>5</v>
      </c>
      <c r="C458" s="46" t="s">
        <v>58</v>
      </c>
      <c r="D458" s="46" t="s">
        <v>1</v>
      </c>
      <c r="E458" s="46" t="s">
        <v>673</v>
      </c>
      <c r="F458" s="72"/>
      <c r="G458" s="15">
        <f>G459</f>
        <v>332.9</v>
      </c>
    </row>
    <row r="459" spans="1:9" s="96" customFormat="1" ht="31.5" customHeight="1" x14ac:dyDescent="0.25">
      <c r="A459" s="73" t="s">
        <v>115</v>
      </c>
      <c r="B459" s="46" t="s">
        <v>5</v>
      </c>
      <c r="C459" s="46" t="s">
        <v>58</v>
      </c>
      <c r="D459" s="46" t="s">
        <v>1</v>
      </c>
      <c r="E459" s="46" t="s">
        <v>673</v>
      </c>
      <c r="F459" s="72" t="s">
        <v>20</v>
      </c>
      <c r="G459" s="15">
        <f>137.5+195.4</f>
        <v>332.9</v>
      </c>
    </row>
    <row r="460" spans="1:9" s="96" customFormat="1" ht="18" customHeight="1" x14ac:dyDescent="0.25">
      <c r="A460" s="31" t="s">
        <v>382</v>
      </c>
      <c r="B460" s="13" t="s">
        <v>7</v>
      </c>
      <c r="C460" s="13"/>
      <c r="D460" s="13"/>
      <c r="E460" s="13"/>
      <c r="F460" s="14"/>
      <c r="G460" s="15">
        <f>SUM(G461)</f>
        <v>46765.8</v>
      </c>
    </row>
    <row r="461" spans="1:9" s="96" customFormat="1" ht="18" customHeight="1" x14ac:dyDescent="0.25">
      <c r="A461" s="31" t="s">
        <v>383</v>
      </c>
      <c r="B461" s="13" t="s">
        <v>7</v>
      </c>
      <c r="C461" s="13" t="s">
        <v>58</v>
      </c>
      <c r="D461" s="13"/>
      <c r="E461" s="13"/>
      <c r="F461" s="14"/>
      <c r="G461" s="15">
        <f>SUM(G462+G471+G478)</f>
        <v>46765.8</v>
      </c>
    </row>
    <row r="462" spans="1:9" s="96" customFormat="1" ht="47.25" customHeight="1" x14ac:dyDescent="0.25">
      <c r="A462" s="31" t="s">
        <v>450</v>
      </c>
      <c r="B462" s="13" t="s">
        <v>7</v>
      </c>
      <c r="C462" s="13" t="s">
        <v>58</v>
      </c>
      <c r="D462" s="13" t="s">
        <v>0</v>
      </c>
      <c r="E462" s="13"/>
      <c r="F462" s="14"/>
      <c r="G462" s="15">
        <f>SUM(G463+G469+G467)</f>
        <v>5518.5999999999995</v>
      </c>
    </row>
    <row r="463" spans="1:9" s="96" customFormat="1" ht="18" customHeight="1" x14ac:dyDescent="0.25">
      <c r="A463" s="31" t="s">
        <v>26</v>
      </c>
      <c r="B463" s="13" t="s">
        <v>7</v>
      </c>
      <c r="C463" s="13" t="s">
        <v>58</v>
      </c>
      <c r="D463" s="13" t="s">
        <v>0</v>
      </c>
      <c r="E463" s="13" t="s">
        <v>41</v>
      </c>
      <c r="F463" s="14"/>
      <c r="G463" s="15">
        <f>SUM(G464:G466)</f>
        <v>5499.7</v>
      </c>
    </row>
    <row r="464" spans="1:9" s="96" customFormat="1" ht="47.25" customHeight="1" x14ac:dyDescent="0.25">
      <c r="A464" s="29" t="s">
        <v>114</v>
      </c>
      <c r="B464" s="13" t="s">
        <v>7</v>
      </c>
      <c r="C464" s="13" t="s">
        <v>58</v>
      </c>
      <c r="D464" s="13" t="s">
        <v>0</v>
      </c>
      <c r="E464" s="13" t="s">
        <v>41</v>
      </c>
      <c r="F464" s="14" t="s">
        <v>19</v>
      </c>
      <c r="G464" s="15">
        <f>5531.6-0.5+0.5-127.5-0.1+11.7</f>
        <v>5415.7</v>
      </c>
    </row>
    <row r="465" spans="1:7" s="96" customFormat="1" ht="31.5" customHeight="1" x14ac:dyDescent="0.25">
      <c r="A465" s="29" t="s">
        <v>115</v>
      </c>
      <c r="B465" s="13" t="s">
        <v>7</v>
      </c>
      <c r="C465" s="13" t="s">
        <v>58</v>
      </c>
      <c r="D465" s="13" t="s">
        <v>0</v>
      </c>
      <c r="E465" s="13" t="s">
        <v>41</v>
      </c>
      <c r="F465" s="14" t="s">
        <v>20</v>
      </c>
      <c r="G465" s="15">
        <f>93.2+0.3-11.7</f>
        <v>81.8</v>
      </c>
    </row>
    <row r="466" spans="1:7" s="96" customFormat="1" ht="18" customHeight="1" x14ac:dyDescent="0.25">
      <c r="A466" s="29" t="s">
        <v>21</v>
      </c>
      <c r="B466" s="13" t="s">
        <v>7</v>
      </c>
      <c r="C466" s="13" t="s">
        <v>58</v>
      </c>
      <c r="D466" s="13" t="s">
        <v>0</v>
      </c>
      <c r="E466" s="13" t="s">
        <v>41</v>
      </c>
      <c r="F466" s="14" t="s">
        <v>22</v>
      </c>
      <c r="G466" s="15">
        <f>1.7+0.5</f>
        <v>2.2000000000000002</v>
      </c>
    </row>
    <row r="467" spans="1:7" s="96" customFormat="1" ht="18" customHeight="1" x14ac:dyDescent="0.25">
      <c r="A467" s="29" t="s">
        <v>228</v>
      </c>
      <c r="B467" s="13" t="s">
        <v>7</v>
      </c>
      <c r="C467" s="25">
        <v>1</v>
      </c>
      <c r="D467" s="13" t="s">
        <v>0</v>
      </c>
      <c r="E467" s="13" t="s">
        <v>229</v>
      </c>
      <c r="F467" s="13"/>
      <c r="G467" s="26">
        <f>SUM(G468)</f>
        <v>10.9</v>
      </c>
    </row>
    <row r="468" spans="1:7" s="96" customFormat="1" ht="31.5" customHeight="1" x14ac:dyDescent="0.25">
      <c r="A468" s="29" t="s">
        <v>115</v>
      </c>
      <c r="B468" s="13" t="s">
        <v>7</v>
      </c>
      <c r="C468" s="25">
        <v>1</v>
      </c>
      <c r="D468" s="13" t="s">
        <v>0</v>
      </c>
      <c r="E468" s="13" t="s">
        <v>229</v>
      </c>
      <c r="F468" s="13" t="s">
        <v>20</v>
      </c>
      <c r="G468" s="26">
        <v>10.9</v>
      </c>
    </row>
    <row r="469" spans="1:7" s="96" customFormat="1" ht="18" customHeight="1" x14ac:dyDescent="0.25">
      <c r="A469" s="29" t="s">
        <v>234</v>
      </c>
      <c r="B469" s="13" t="s">
        <v>7</v>
      </c>
      <c r="C469" s="13" t="s">
        <v>58</v>
      </c>
      <c r="D469" s="13" t="s">
        <v>0</v>
      </c>
      <c r="E469" s="13" t="s">
        <v>235</v>
      </c>
      <c r="F469" s="14"/>
      <c r="G469" s="15">
        <f>SUM(G470)</f>
        <v>8</v>
      </c>
    </row>
    <row r="470" spans="1:7" s="96" customFormat="1" ht="31.5" customHeight="1" x14ac:dyDescent="0.25">
      <c r="A470" s="29" t="s">
        <v>115</v>
      </c>
      <c r="B470" s="13" t="s">
        <v>7</v>
      </c>
      <c r="C470" s="13" t="s">
        <v>58</v>
      </c>
      <c r="D470" s="13" t="s">
        <v>0</v>
      </c>
      <c r="E470" s="13" t="s">
        <v>235</v>
      </c>
      <c r="F470" s="14" t="s">
        <v>20</v>
      </c>
      <c r="G470" s="15">
        <v>8</v>
      </c>
    </row>
    <row r="471" spans="1:7" s="96" customFormat="1" ht="31.5" customHeight="1" x14ac:dyDescent="0.25">
      <c r="A471" s="31" t="s">
        <v>432</v>
      </c>
      <c r="B471" s="13" t="s">
        <v>7</v>
      </c>
      <c r="C471" s="13" t="s">
        <v>58</v>
      </c>
      <c r="D471" s="13" t="s">
        <v>1</v>
      </c>
      <c r="E471" s="13"/>
      <c r="F471" s="14"/>
      <c r="G471" s="15">
        <f>SUM(G472+G476)</f>
        <v>32362</v>
      </c>
    </row>
    <row r="472" spans="1:7" s="96" customFormat="1" ht="47.25" customHeight="1" x14ac:dyDescent="0.25">
      <c r="A472" s="31" t="s">
        <v>28</v>
      </c>
      <c r="B472" s="13" t="s">
        <v>7</v>
      </c>
      <c r="C472" s="13" t="s">
        <v>58</v>
      </c>
      <c r="D472" s="13" t="s">
        <v>1</v>
      </c>
      <c r="E472" s="13" t="s">
        <v>51</v>
      </c>
      <c r="F472" s="14"/>
      <c r="G472" s="15">
        <f>SUM(G473:G475)</f>
        <v>31862</v>
      </c>
    </row>
    <row r="473" spans="1:7" s="96" customFormat="1" ht="47.25" customHeight="1" x14ac:dyDescent="0.25">
      <c r="A473" s="29" t="s">
        <v>114</v>
      </c>
      <c r="B473" s="13" t="s">
        <v>7</v>
      </c>
      <c r="C473" s="13" t="s">
        <v>58</v>
      </c>
      <c r="D473" s="13" t="s">
        <v>1</v>
      </c>
      <c r="E473" s="13" t="s">
        <v>51</v>
      </c>
      <c r="F473" s="14" t="s">
        <v>19</v>
      </c>
      <c r="G473" s="15">
        <f>32994.6-1.5+1.5-1124.3-1646.8</f>
        <v>30223.5</v>
      </c>
    </row>
    <row r="474" spans="1:7" s="96" customFormat="1" ht="31.5" customHeight="1" x14ac:dyDescent="0.25">
      <c r="A474" s="29" t="s">
        <v>115</v>
      </c>
      <c r="B474" s="13" t="s">
        <v>7</v>
      </c>
      <c r="C474" s="13" t="s">
        <v>58</v>
      </c>
      <c r="D474" s="13" t="s">
        <v>1</v>
      </c>
      <c r="E474" s="13" t="s">
        <v>51</v>
      </c>
      <c r="F474" s="14" t="s">
        <v>20</v>
      </c>
      <c r="G474" s="15">
        <f>1504.9+8.5+18.2-0.1+30.4</f>
        <v>1561.9000000000003</v>
      </c>
    </row>
    <row r="475" spans="1:7" s="96" customFormat="1" ht="18" customHeight="1" x14ac:dyDescent="0.25">
      <c r="A475" s="29" t="s">
        <v>21</v>
      </c>
      <c r="B475" s="13" t="s">
        <v>7</v>
      </c>
      <c r="C475" s="13" t="s">
        <v>58</v>
      </c>
      <c r="D475" s="13" t="s">
        <v>1</v>
      </c>
      <c r="E475" s="13" t="s">
        <v>51</v>
      </c>
      <c r="F475" s="14" t="s">
        <v>22</v>
      </c>
      <c r="G475" s="15">
        <f>105.4+1.5-30.4+0.1</f>
        <v>76.599999999999994</v>
      </c>
    </row>
    <row r="476" spans="1:7" s="96" customFormat="1" ht="31.5" customHeight="1" x14ac:dyDescent="0.25">
      <c r="A476" s="29" t="s">
        <v>323</v>
      </c>
      <c r="B476" s="13" t="s">
        <v>7</v>
      </c>
      <c r="C476" s="13" t="s">
        <v>58</v>
      </c>
      <c r="D476" s="13" t="s">
        <v>1</v>
      </c>
      <c r="E476" s="13" t="s">
        <v>259</v>
      </c>
      <c r="F476" s="14"/>
      <c r="G476" s="15">
        <f>G477</f>
        <v>500</v>
      </c>
    </row>
    <row r="477" spans="1:7" s="96" customFormat="1" ht="31.5" customHeight="1" x14ac:dyDescent="0.25">
      <c r="A477" s="30" t="s">
        <v>116</v>
      </c>
      <c r="B477" s="13" t="s">
        <v>7</v>
      </c>
      <c r="C477" s="13" t="s">
        <v>58</v>
      </c>
      <c r="D477" s="13" t="s">
        <v>1</v>
      </c>
      <c r="E477" s="13" t="s">
        <v>259</v>
      </c>
      <c r="F477" s="14" t="s">
        <v>20</v>
      </c>
      <c r="G477" s="15">
        <v>500</v>
      </c>
    </row>
    <row r="478" spans="1:7" s="96" customFormat="1" ht="47.25" customHeight="1" x14ac:dyDescent="0.25">
      <c r="A478" s="29" t="s">
        <v>433</v>
      </c>
      <c r="B478" s="13" t="s">
        <v>7</v>
      </c>
      <c r="C478" s="13" t="s">
        <v>58</v>
      </c>
      <c r="D478" s="13" t="s">
        <v>2</v>
      </c>
      <c r="E478" s="13"/>
      <c r="F478" s="14"/>
      <c r="G478" s="15">
        <f>G479+G482</f>
        <v>8885.2000000000007</v>
      </c>
    </row>
    <row r="479" spans="1:7" s="96" customFormat="1" ht="18" customHeight="1" x14ac:dyDescent="0.25">
      <c r="A479" s="29" t="s">
        <v>384</v>
      </c>
      <c r="B479" s="13" t="s">
        <v>7</v>
      </c>
      <c r="C479" s="13" t="s">
        <v>58</v>
      </c>
      <c r="D479" s="13" t="s">
        <v>2</v>
      </c>
      <c r="E479" s="13" t="s">
        <v>197</v>
      </c>
      <c r="F479" s="14"/>
      <c r="G479" s="15">
        <f>G481+G480</f>
        <v>8885.2000000000007</v>
      </c>
    </row>
    <row r="480" spans="1:7" s="96" customFormat="1" ht="47.25" customHeight="1" x14ac:dyDescent="0.25">
      <c r="A480" s="29" t="s">
        <v>114</v>
      </c>
      <c r="B480" s="13" t="s">
        <v>7</v>
      </c>
      <c r="C480" s="13" t="s">
        <v>58</v>
      </c>
      <c r="D480" s="13" t="s">
        <v>2</v>
      </c>
      <c r="E480" s="13" t="s">
        <v>197</v>
      </c>
      <c r="F480" s="14" t="s">
        <v>19</v>
      </c>
      <c r="G480" s="15">
        <f>3287.9+0.1+409.2+413.5</f>
        <v>4110.7</v>
      </c>
    </row>
    <row r="481" spans="1:7" s="96" customFormat="1" ht="31.5" customHeight="1" x14ac:dyDescent="0.25">
      <c r="A481" s="29" t="s">
        <v>115</v>
      </c>
      <c r="B481" s="13" t="s">
        <v>7</v>
      </c>
      <c r="C481" s="13" t="s">
        <v>58</v>
      </c>
      <c r="D481" s="13" t="s">
        <v>2</v>
      </c>
      <c r="E481" s="13" t="s">
        <v>197</v>
      </c>
      <c r="F481" s="14" t="s">
        <v>20</v>
      </c>
      <c r="G481" s="15">
        <f>554+2183.4+(742.9)+(576)+90.8+627.4</f>
        <v>4774.5</v>
      </c>
    </row>
    <row r="482" spans="1:7" s="96" customFormat="1" ht="31.5" customHeight="1" x14ac:dyDescent="0.25">
      <c r="A482" s="29" t="s">
        <v>323</v>
      </c>
      <c r="B482" s="13" t="s">
        <v>7</v>
      </c>
      <c r="C482" s="13" t="s">
        <v>58</v>
      </c>
      <c r="D482" s="13" t="s">
        <v>2</v>
      </c>
      <c r="E482" s="13" t="s">
        <v>259</v>
      </c>
      <c r="F482" s="14"/>
      <c r="G482" s="15">
        <f>SUM(G483)</f>
        <v>0</v>
      </c>
    </row>
    <row r="483" spans="1:7" s="96" customFormat="1" ht="31.5" customHeight="1" x14ac:dyDescent="0.25">
      <c r="A483" s="30" t="s">
        <v>116</v>
      </c>
      <c r="B483" s="13" t="s">
        <v>7</v>
      </c>
      <c r="C483" s="13" t="s">
        <v>58</v>
      </c>
      <c r="D483" s="13" t="s">
        <v>2</v>
      </c>
      <c r="E483" s="13" t="s">
        <v>259</v>
      </c>
      <c r="F483" s="14" t="s">
        <v>111</v>
      </c>
      <c r="G483" s="15"/>
    </row>
    <row r="484" spans="1:7" s="96" customFormat="1" ht="31.5" customHeight="1" x14ac:dyDescent="0.25">
      <c r="A484" s="31" t="s">
        <v>385</v>
      </c>
      <c r="B484" s="13" t="s">
        <v>8</v>
      </c>
      <c r="C484" s="13"/>
      <c r="D484" s="13"/>
      <c r="E484" s="13"/>
      <c r="F484" s="14"/>
      <c r="G484" s="15">
        <f>SUM(G485)</f>
        <v>52631.100000000006</v>
      </c>
    </row>
    <row r="485" spans="1:7" s="96" customFormat="1" ht="31.5" customHeight="1" x14ac:dyDescent="0.25">
      <c r="A485" s="31" t="s">
        <v>493</v>
      </c>
      <c r="B485" s="13" t="s">
        <v>8</v>
      </c>
      <c r="C485" s="13" t="s">
        <v>58</v>
      </c>
      <c r="D485" s="13"/>
      <c r="E485" s="13"/>
      <c r="F485" s="13"/>
      <c r="G485" s="15">
        <f>SUM(G486)</f>
        <v>52631.100000000006</v>
      </c>
    </row>
    <row r="486" spans="1:7" s="96" customFormat="1" ht="18" customHeight="1" x14ac:dyDescent="0.25">
      <c r="A486" s="31" t="s">
        <v>97</v>
      </c>
      <c r="B486" s="13" t="s">
        <v>8</v>
      </c>
      <c r="C486" s="13" t="s">
        <v>58</v>
      </c>
      <c r="D486" s="13" t="s">
        <v>0</v>
      </c>
      <c r="E486" s="13"/>
      <c r="F486" s="13"/>
      <c r="G486" s="15">
        <f>SUM(G512+G492+G509+G506+G489+G497+G500+G504+G495+G502+G487)</f>
        <v>52631.100000000006</v>
      </c>
    </row>
    <row r="487" spans="1:7" s="96" customFormat="1" ht="31.5" customHeight="1" x14ac:dyDescent="0.25">
      <c r="A487" s="30" t="s">
        <v>527</v>
      </c>
      <c r="B487" s="13" t="s">
        <v>8</v>
      </c>
      <c r="C487" s="13" t="s">
        <v>58</v>
      </c>
      <c r="D487" s="13" t="s">
        <v>0</v>
      </c>
      <c r="E487" s="13" t="s">
        <v>528</v>
      </c>
      <c r="F487" s="13"/>
      <c r="G487" s="15">
        <f>SUM(G488)</f>
        <v>22.299999999999997</v>
      </c>
    </row>
    <row r="488" spans="1:7" s="96" customFormat="1" ht="31.5" customHeight="1" x14ac:dyDescent="0.25">
      <c r="A488" s="29" t="s">
        <v>115</v>
      </c>
      <c r="B488" s="13" t="s">
        <v>8</v>
      </c>
      <c r="C488" s="13" t="s">
        <v>58</v>
      </c>
      <c r="D488" s="13" t="s">
        <v>0</v>
      </c>
      <c r="E488" s="13" t="s">
        <v>528</v>
      </c>
      <c r="F488" s="13" t="s">
        <v>20</v>
      </c>
      <c r="G488" s="15">
        <f>150-127.7</f>
        <v>22.299999999999997</v>
      </c>
    </row>
    <row r="489" spans="1:7" s="96" customFormat="1" ht="78.75" customHeight="1" x14ac:dyDescent="0.25">
      <c r="A489" s="33" t="s">
        <v>188</v>
      </c>
      <c r="B489" s="13" t="s">
        <v>8</v>
      </c>
      <c r="C489" s="13" t="s">
        <v>58</v>
      </c>
      <c r="D489" s="13" t="s">
        <v>0</v>
      </c>
      <c r="E489" s="13" t="s">
        <v>250</v>
      </c>
      <c r="F489" s="13"/>
      <c r="G489" s="15">
        <f>SUM(G490:G491)</f>
        <v>27207.4</v>
      </c>
    </row>
    <row r="490" spans="1:7" s="96" customFormat="1" ht="31.5" customHeight="1" x14ac:dyDescent="0.25">
      <c r="A490" s="29" t="s">
        <v>115</v>
      </c>
      <c r="B490" s="13" t="s">
        <v>8</v>
      </c>
      <c r="C490" s="13" t="s">
        <v>58</v>
      </c>
      <c r="D490" s="13" t="s">
        <v>0</v>
      </c>
      <c r="E490" s="13" t="s">
        <v>250</v>
      </c>
      <c r="F490" s="13" t="s">
        <v>20</v>
      </c>
      <c r="G490" s="15">
        <f>310</f>
        <v>310</v>
      </c>
    </row>
    <row r="491" spans="1:7" s="96" customFormat="1" ht="18" customHeight="1" x14ac:dyDescent="0.25">
      <c r="A491" s="29" t="s">
        <v>117</v>
      </c>
      <c r="B491" s="13" t="s">
        <v>8</v>
      </c>
      <c r="C491" s="13" t="s">
        <v>58</v>
      </c>
      <c r="D491" s="13" t="s">
        <v>0</v>
      </c>
      <c r="E491" s="13" t="s">
        <v>250</v>
      </c>
      <c r="F491" s="13" t="s">
        <v>109</v>
      </c>
      <c r="G491" s="15">
        <f>31331.2-235-2868-1000-330.8</f>
        <v>26897.4</v>
      </c>
    </row>
    <row r="492" spans="1:7" s="96" customFormat="1" ht="49.2" customHeight="1" x14ac:dyDescent="0.25">
      <c r="A492" s="39" t="s">
        <v>271</v>
      </c>
      <c r="B492" s="13" t="s">
        <v>8</v>
      </c>
      <c r="C492" s="13" t="s">
        <v>58</v>
      </c>
      <c r="D492" s="13" t="s">
        <v>0</v>
      </c>
      <c r="E492" s="13" t="s">
        <v>268</v>
      </c>
      <c r="F492" s="13"/>
      <c r="G492" s="15">
        <f>SUM(G493:G494)</f>
        <v>143.30000000000001</v>
      </c>
    </row>
    <row r="493" spans="1:7" s="96" customFormat="1" ht="31.95" customHeight="1" x14ac:dyDescent="0.25">
      <c r="A493" s="29" t="s">
        <v>115</v>
      </c>
      <c r="B493" s="13" t="s">
        <v>8</v>
      </c>
      <c r="C493" s="13" t="s">
        <v>58</v>
      </c>
      <c r="D493" s="13" t="s">
        <v>0</v>
      </c>
      <c r="E493" s="13" t="s">
        <v>268</v>
      </c>
      <c r="F493" s="13" t="s">
        <v>20</v>
      </c>
      <c r="G493" s="15"/>
    </row>
    <row r="494" spans="1:7" s="96" customFormat="1" ht="17.25" customHeight="1" x14ac:dyDescent="0.25">
      <c r="A494" s="29" t="s">
        <v>117</v>
      </c>
      <c r="B494" s="13" t="s">
        <v>8</v>
      </c>
      <c r="C494" s="13" t="s">
        <v>58</v>
      </c>
      <c r="D494" s="13" t="s">
        <v>0</v>
      </c>
      <c r="E494" s="13" t="s">
        <v>268</v>
      </c>
      <c r="F494" s="13" t="s">
        <v>109</v>
      </c>
      <c r="G494" s="15">
        <f>115+28.3</f>
        <v>143.30000000000001</v>
      </c>
    </row>
    <row r="495" spans="1:7" s="96" customFormat="1" ht="81" customHeight="1" x14ac:dyDescent="0.25">
      <c r="A495" s="39" t="s">
        <v>146</v>
      </c>
      <c r="B495" s="13" t="s">
        <v>8</v>
      </c>
      <c r="C495" s="13" t="s">
        <v>58</v>
      </c>
      <c r="D495" s="13" t="s">
        <v>0</v>
      </c>
      <c r="E495" s="13" t="s">
        <v>252</v>
      </c>
      <c r="F495" s="13"/>
      <c r="G495" s="15">
        <f>G496</f>
        <v>40.300000000000004</v>
      </c>
    </row>
    <row r="496" spans="1:7" s="96" customFormat="1" ht="36" customHeight="1" x14ac:dyDescent="0.25">
      <c r="A496" s="29" t="s">
        <v>115</v>
      </c>
      <c r="B496" s="13" t="s">
        <v>8</v>
      </c>
      <c r="C496" s="13" t="s">
        <v>58</v>
      </c>
      <c r="D496" s="13" t="s">
        <v>0</v>
      </c>
      <c r="E496" s="13" t="s">
        <v>252</v>
      </c>
      <c r="F496" s="13" t="s">
        <v>20</v>
      </c>
      <c r="G496" s="15">
        <f>72.7+0.5-32.9</f>
        <v>40.300000000000004</v>
      </c>
    </row>
    <row r="497" spans="1:7" s="96" customFormat="1" ht="46.2" customHeight="1" x14ac:dyDescent="0.25">
      <c r="A497" s="30" t="s">
        <v>189</v>
      </c>
      <c r="B497" s="13" t="s">
        <v>8</v>
      </c>
      <c r="C497" s="13" t="s">
        <v>58</v>
      </c>
      <c r="D497" s="13" t="s">
        <v>0</v>
      </c>
      <c r="E497" s="13" t="s">
        <v>251</v>
      </c>
      <c r="F497" s="13"/>
      <c r="G497" s="15">
        <f>SUM(G498:G499)</f>
        <v>11602.499999999998</v>
      </c>
    </row>
    <row r="498" spans="1:7" s="96" customFormat="1" ht="37.200000000000003" customHeight="1" x14ac:dyDescent="0.25">
      <c r="A498" s="29" t="s">
        <v>115</v>
      </c>
      <c r="B498" s="13" t="s">
        <v>8</v>
      </c>
      <c r="C498" s="13" t="s">
        <v>58</v>
      </c>
      <c r="D498" s="13" t="s">
        <v>0</v>
      </c>
      <c r="E498" s="13" t="s">
        <v>251</v>
      </c>
      <c r="F498" s="13" t="s">
        <v>20</v>
      </c>
      <c r="G498" s="15">
        <f>200-200</f>
        <v>0</v>
      </c>
    </row>
    <row r="499" spans="1:7" s="96" customFormat="1" ht="18" customHeight="1" x14ac:dyDescent="0.25">
      <c r="A499" s="29" t="s">
        <v>117</v>
      </c>
      <c r="B499" s="13" t="s">
        <v>8</v>
      </c>
      <c r="C499" s="13" t="s">
        <v>58</v>
      </c>
      <c r="D499" s="13" t="s">
        <v>0</v>
      </c>
      <c r="E499" s="13" t="s">
        <v>251</v>
      </c>
      <c r="F499" s="13" t="s">
        <v>109</v>
      </c>
      <c r="G499" s="15">
        <f>15236.8-2215.6-1418.7</f>
        <v>11602.499999999998</v>
      </c>
    </row>
    <row r="500" spans="1:7" s="96" customFormat="1" ht="63" customHeight="1" x14ac:dyDescent="0.25">
      <c r="A500" s="39" t="s">
        <v>272</v>
      </c>
      <c r="B500" s="13" t="s">
        <v>8</v>
      </c>
      <c r="C500" s="13" t="s">
        <v>58</v>
      </c>
      <c r="D500" s="13" t="s">
        <v>0</v>
      </c>
      <c r="E500" s="13" t="s">
        <v>269</v>
      </c>
      <c r="F500" s="13"/>
      <c r="G500" s="15">
        <f>G501</f>
        <v>157.19999999999999</v>
      </c>
    </row>
    <row r="501" spans="1:7" s="96" customFormat="1" ht="16.95" customHeight="1" x14ac:dyDescent="0.25">
      <c r="A501" s="29" t="s">
        <v>117</v>
      </c>
      <c r="B501" s="13" t="s">
        <v>8</v>
      </c>
      <c r="C501" s="13" t="s">
        <v>58</v>
      </c>
      <c r="D501" s="13" t="s">
        <v>0</v>
      </c>
      <c r="E501" s="13" t="s">
        <v>269</v>
      </c>
      <c r="F501" s="13" t="s">
        <v>109</v>
      </c>
      <c r="G501" s="15">
        <f>120+37.2</f>
        <v>157.19999999999999</v>
      </c>
    </row>
    <row r="502" spans="1:7" s="96" customFormat="1" ht="146.25" customHeight="1" x14ac:dyDescent="0.25">
      <c r="A502" s="29" t="s">
        <v>303</v>
      </c>
      <c r="B502" s="13" t="s">
        <v>8</v>
      </c>
      <c r="C502" s="13" t="s">
        <v>58</v>
      </c>
      <c r="D502" s="13" t="s">
        <v>0</v>
      </c>
      <c r="E502" s="13" t="s">
        <v>304</v>
      </c>
      <c r="F502" s="13"/>
      <c r="G502" s="15">
        <f>SUM(G503)</f>
        <v>0</v>
      </c>
    </row>
    <row r="503" spans="1:7" s="96" customFormat="1" ht="17.399999999999999" customHeight="1" x14ac:dyDescent="0.25">
      <c r="A503" s="29" t="s">
        <v>117</v>
      </c>
      <c r="B503" s="13" t="s">
        <v>8</v>
      </c>
      <c r="C503" s="13" t="s">
        <v>58</v>
      </c>
      <c r="D503" s="13" t="s">
        <v>0</v>
      </c>
      <c r="E503" s="13" t="s">
        <v>304</v>
      </c>
      <c r="F503" s="13" t="s">
        <v>109</v>
      </c>
      <c r="G503" s="15"/>
    </row>
    <row r="504" spans="1:7" s="96" customFormat="1" ht="95.25" customHeight="1" x14ac:dyDescent="0.25">
      <c r="A504" s="39" t="s">
        <v>273</v>
      </c>
      <c r="B504" s="13" t="s">
        <v>8</v>
      </c>
      <c r="C504" s="13" t="s">
        <v>58</v>
      </c>
      <c r="D504" s="13" t="s">
        <v>0</v>
      </c>
      <c r="E504" s="13" t="s">
        <v>270</v>
      </c>
      <c r="F504" s="13"/>
      <c r="G504" s="15">
        <f>G505</f>
        <v>0</v>
      </c>
    </row>
    <row r="505" spans="1:7" s="96" customFormat="1" ht="19.2" customHeight="1" x14ac:dyDescent="0.25">
      <c r="A505" s="29" t="s">
        <v>117</v>
      </c>
      <c r="B505" s="13" t="s">
        <v>8</v>
      </c>
      <c r="C505" s="13" t="s">
        <v>58</v>
      </c>
      <c r="D505" s="13" t="s">
        <v>0</v>
      </c>
      <c r="E505" s="13" t="s">
        <v>270</v>
      </c>
      <c r="F505" s="13" t="s">
        <v>109</v>
      </c>
      <c r="G505" s="15"/>
    </row>
    <row r="506" spans="1:7" s="96" customFormat="1" ht="129.75" customHeight="1" x14ac:dyDescent="0.25">
      <c r="A506" s="32" t="s">
        <v>191</v>
      </c>
      <c r="B506" s="13" t="s">
        <v>8</v>
      </c>
      <c r="C506" s="13" t="s">
        <v>58</v>
      </c>
      <c r="D506" s="13" t="s">
        <v>0</v>
      </c>
      <c r="E506" s="13" t="s">
        <v>255</v>
      </c>
      <c r="F506" s="13"/>
      <c r="G506" s="15">
        <f>SUM(G507:G508)</f>
        <v>1242.2</v>
      </c>
    </row>
    <row r="507" spans="1:7" s="96" customFormat="1" ht="49.5" customHeight="1" x14ac:dyDescent="0.25">
      <c r="A507" s="29" t="s">
        <v>114</v>
      </c>
      <c r="B507" s="13" t="s">
        <v>8</v>
      </c>
      <c r="C507" s="13" t="s">
        <v>58</v>
      </c>
      <c r="D507" s="13" t="s">
        <v>0</v>
      </c>
      <c r="E507" s="13" t="s">
        <v>255</v>
      </c>
      <c r="F507" s="13" t="s">
        <v>19</v>
      </c>
      <c r="G507" s="15">
        <f>1087-13.2</f>
        <v>1073.8</v>
      </c>
    </row>
    <row r="508" spans="1:7" s="96" customFormat="1" ht="31.5" customHeight="1" x14ac:dyDescent="0.25">
      <c r="A508" s="29" t="s">
        <v>115</v>
      </c>
      <c r="B508" s="13" t="s">
        <v>8</v>
      </c>
      <c r="C508" s="13" t="s">
        <v>58</v>
      </c>
      <c r="D508" s="13" t="s">
        <v>0</v>
      </c>
      <c r="E508" s="13" t="s">
        <v>255</v>
      </c>
      <c r="F508" s="13" t="s">
        <v>20</v>
      </c>
      <c r="G508" s="15">
        <v>168.4</v>
      </c>
    </row>
    <row r="509" spans="1:7" s="96" customFormat="1" ht="47.25" customHeight="1" x14ac:dyDescent="0.25">
      <c r="A509" s="31" t="s">
        <v>249</v>
      </c>
      <c r="B509" s="13" t="s">
        <v>8</v>
      </c>
      <c r="C509" s="13" t="s">
        <v>58</v>
      </c>
      <c r="D509" s="13" t="s">
        <v>0</v>
      </c>
      <c r="E509" s="13" t="s">
        <v>254</v>
      </c>
      <c r="F509" s="13"/>
      <c r="G509" s="15">
        <f>SUM(G510:G511)</f>
        <v>923.3</v>
      </c>
    </row>
    <row r="510" spans="1:7" s="96" customFormat="1" ht="48.6" customHeight="1" x14ac:dyDescent="0.25">
      <c r="A510" s="29" t="s">
        <v>114</v>
      </c>
      <c r="B510" s="13" t="s">
        <v>8</v>
      </c>
      <c r="C510" s="13" t="s">
        <v>58</v>
      </c>
      <c r="D510" s="13" t="s">
        <v>0</v>
      </c>
      <c r="E510" s="13" t="s">
        <v>254</v>
      </c>
      <c r="F510" s="13" t="s">
        <v>19</v>
      </c>
      <c r="G510" s="15">
        <f>849.4-10.3-5.7+58.1</f>
        <v>891.5</v>
      </c>
    </row>
    <row r="511" spans="1:7" s="96" customFormat="1" ht="31.5" customHeight="1" x14ac:dyDescent="0.25">
      <c r="A511" s="29" t="s">
        <v>115</v>
      </c>
      <c r="B511" s="13" t="s">
        <v>8</v>
      </c>
      <c r="C511" s="13" t="s">
        <v>58</v>
      </c>
      <c r="D511" s="13" t="s">
        <v>0</v>
      </c>
      <c r="E511" s="13" t="s">
        <v>254</v>
      </c>
      <c r="F511" s="13" t="s">
        <v>20</v>
      </c>
      <c r="G511" s="15">
        <f>84.2-1-21-20-10.4</f>
        <v>31.800000000000004</v>
      </c>
    </row>
    <row r="512" spans="1:7" s="96" customFormat="1" ht="47.25" customHeight="1" x14ac:dyDescent="0.25">
      <c r="A512" s="31" t="s">
        <v>190</v>
      </c>
      <c r="B512" s="13" t="s">
        <v>8</v>
      </c>
      <c r="C512" s="13" t="s">
        <v>58</v>
      </c>
      <c r="D512" s="13" t="s">
        <v>0</v>
      </c>
      <c r="E512" s="13" t="s">
        <v>253</v>
      </c>
      <c r="F512" s="13"/>
      <c r="G512" s="15">
        <f>SUM(G513:G514)</f>
        <v>11292.6</v>
      </c>
    </row>
    <row r="513" spans="1:7" s="96" customFormat="1" ht="49.2" customHeight="1" x14ac:dyDescent="0.25">
      <c r="A513" s="29" t="s">
        <v>114</v>
      </c>
      <c r="B513" s="13" t="s">
        <v>8</v>
      </c>
      <c r="C513" s="13" t="s">
        <v>58</v>
      </c>
      <c r="D513" s="13" t="s">
        <v>0</v>
      </c>
      <c r="E513" s="13" t="s">
        <v>253</v>
      </c>
      <c r="F513" s="13" t="s">
        <v>19</v>
      </c>
      <c r="G513" s="15">
        <f>10492.9-126.5+150</f>
        <v>10516.4</v>
      </c>
    </row>
    <row r="514" spans="1:7" s="96" customFormat="1" ht="31.5" customHeight="1" x14ac:dyDescent="0.25">
      <c r="A514" s="29" t="s">
        <v>115</v>
      </c>
      <c r="B514" s="13" t="s">
        <v>8</v>
      </c>
      <c r="C514" s="13" t="s">
        <v>58</v>
      </c>
      <c r="D514" s="13" t="s">
        <v>0</v>
      </c>
      <c r="E514" s="13" t="s">
        <v>253</v>
      </c>
      <c r="F514" s="13" t="s">
        <v>20</v>
      </c>
      <c r="G514" s="15">
        <f>926.2-150</f>
        <v>776.2</v>
      </c>
    </row>
    <row r="515" spans="1:7" ht="18" customHeight="1" x14ac:dyDescent="0.25">
      <c r="A515" s="29" t="s">
        <v>453</v>
      </c>
      <c r="B515" s="13" t="s">
        <v>282</v>
      </c>
      <c r="C515" s="13"/>
      <c r="D515" s="13"/>
      <c r="E515" s="13"/>
      <c r="F515" s="13"/>
      <c r="G515" s="15">
        <f>SUM(G516+G534+G560)</f>
        <v>393312.19999999995</v>
      </c>
    </row>
    <row r="516" spans="1:7" s="96" customFormat="1" ht="31.5" customHeight="1" x14ac:dyDescent="0.25">
      <c r="A516" s="29" t="s">
        <v>551</v>
      </c>
      <c r="B516" s="13" t="s">
        <v>282</v>
      </c>
      <c r="C516" s="13" t="s">
        <v>58</v>
      </c>
      <c r="D516" s="13"/>
      <c r="E516" s="13"/>
      <c r="F516" s="13"/>
      <c r="G516" s="15">
        <f>SUM(G517)</f>
        <v>79350.700000000012</v>
      </c>
    </row>
    <row r="517" spans="1:7" s="96" customFormat="1" ht="51.75" customHeight="1" x14ac:dyDescent="0.25">
      <c r="A517" s="29" t="s">
        <v>563</v>
      </c>
      <c r="B517" s="13" t="s">
        <v>282</v>
      </c>
      <c r="C517" s="13" t="s">
        <v>58</v>
      </c>
      <c r="D517" s="13" t="s">
        <v>0</v>
      </c>
      <c r="E517" s="13"/>
      <c r="F517" s="13"/>
      <c r="G517" s="15">
        <f>SUM(G518+G522+G528+G530+G532+G526)</f>
        <v>79350.700000000012</v>
      </c>
    </row>
    <row r="518" spans="1:7" s="96" customFormat="1" ht="18" customHeight="1" x14ac:dyDescent="0.25">
      <c r="A518" s="29" t="s">
        <v>17</v>
      </c>
      <c r="B518" s="13" t="s">
        <v>282</v>
      </c>
      <c r="C518" s="13" t="s">
        <v>58</v>
      </c>
      <c r="D518" s="13" t="s">
        <v>0</v>
      </c>
      <c r="E518" s="13" t="s">
        <v>41</v>
      </c>
      <c r="F518" s="13"/>
      <c r="G518" s="15">
        <f>SUM(G519:G521)</f>
        <v>9526.5000000000018</v>
      </c>
    </row>
    <row r="519" spans="1:7" s="96" customFormat="1" ht="47.25" customHeight="1" x14ac:dyDescent="0.25">
      <c r="A519" s="29" t="s">
        <v>114</v>
      </c>
      <c r="B519" s="13" t="s">
        <v>282</v>
      </c>
      <c r="C519" s="13" t="s">
        <v>58</v>
      </c>
      <c r="D519" s="13" t="s">
        <v>0</v>
      </c>
      <c r="E519" s="13" t="s">
        <v>41</v>
      </c>
      <c r="F519" s="13" t="s">
        <v>19</v>
      </c>
      <c r="G519" s="15">
        <f>9382.1+13.2-150</f>
        <v>9245.3000000000011</v>
      </c>
    </row>
    <row r="520" spans="1:7" s="96" customFormat="1" ht="31.5" customHeight="1" x14ac:dyDescent="0.25">
      <c r="A520" s="29" t="s">
        <v>115</v>
      </c>
      <c r="B520" s="13" t="s">
        <v>282</v>
      </c>
      <c r="C520" s="13" t="s">
        <v>58</v>
      </c>
      <c r="D520" s="13" t="s">
        <v>0</v>
      </c>
      <c r="E520" s="13" t="s">
        <v>41</v>
      </c>
      <c r="F520" s="13" t="s">
        <v>20</v>
      </c>
      <c r="G520" s="15">
        <f>135.9-0.5+0.5-13.2</f>
        <v>122.7</v>
      </c>
    </row>
    <row r="521" spans="1:7" s="96" customFormat="1" ht="18" customHeight="1" x14ac:dyDescent="0.25">
      <c r="A521" s="29" t="s">
        <v>21</v>
      </c>
      <c r="B521" s="13" t="s">
        <v>282</v>
      </c>
      <c r="C521" s="13" t="s">
        <v>58</v>
      </c>
      <c r="D521" s="13" t="s">
        <v>0</v>
      </c>
      <c r="E521" s="13" t="s">
        <v>41</v>
      </c>
      <c r="F521" s="13" t="s">
        <v>22</v>
      </c>
      <c r="G521" s="15">
        <f>8+0.5+150</f>
        <v>158.5</v>
      </c>
    </row>
    <row r="522" spans="1:7" s="96" customFormat="1" ht="47.25" customHeight="1" x14ac:dyDescent="0.25">
      <c r="A522" s="29" t="s">
        <v>28</v>
      </c>
      <c r="B522" s="13" t="s">
        <v>282</v>
      </c>
      <c r="C522" s="13" t="s">
        <v>58</v>
      </c>
      <c r="D522" s="13" t="s">
        <v>0</v>
      </c>
      <c r="E522" s="13" t="s">
        <v>51</v>
      </c>
      <c r="F522" s="13"/>
      <c r="G522" s="15">
        <f>SUM(G523:G525)</f>
        <v>68978</v>
      </c>
    </row>
    <row r="523" spans="1:7" s="96" customFormat="1" ht="47.25" customHeight="1" x14ac:dyDescent="0.25">
      <c r="A523" s="29" t="s">
        <v>114</v>
      </c>
      <c r="B523" s="13" t="s">
        <v>282</v>
      </c>
      <c r="C523" s="13" t="s">
        <v>58</v>
      </c>
      <c r="D523" s="13" t="s">
        <v>0</v>
      </c>
      <c r="E523" s="13" t="s">
        <v>51</v>
      </c>
      <c r="F523" s="13" t="s">
        <v>19</v>
      </c>
      <c r="G523" s="15">
        <f>5889.4+1154.9+5773.8</f>
        <v>12818.099999999999</v>
      </c>
    </row>
    <row r="524" spans="1:7" s="96" customFormat="1" ht="31.5" customHeight="1" x14ac:dyDescent="0.25">
      <c r="A524" s="29" t="s">
        <v>115</v>
      </c>
      <c r="B524" s="13" t="s">
        <v>282</v>
      </c>
      <c r="C524" s="13" t="s">
        <v>58</v>
      </c>
      <c r="D524" s="13" t="s">
        <v>0</v>
      </c>
      <c r="E524" s="13" t="s">
        <v>51</v>
      </c>
      <c r="F524" s="13" t="s">
        <v>20</v>
      </c>
      <c r="G524" s="15">
        <f>6044.9-5889.4+600-600+65</f>
        <v>220.5</v>
      </c>
    </row>
    <row r="525" spans="1:7" s="96" customFormat="1" ht="31.5" customHeight="1" x14ac:dyDescent="0.25">
      <c r="A525" s="30" t="s">
        <v>116</v>
      </c>
      <c r="B525" s="13" t="s">
        <v>282</v>
      </c>
      <c r="C525" s="13" t="s">
        <v>58</v>
      </c>
      <c r="D525" s="13" t="s">
        <v>0</v>
      </c>
      <c r="E525" s="13" t="s">
        <v>51</v>
      </c>
      <c r="F525" s="13" t="s">
        <v>111</v>
      </c>
      <c r="G525" s="15">
        <f>55619.4+(320)</f>
        <v>55939.4</v>
      </c>
    </row>
    <row r="526" spans="1:7" s="96" customFormat="1" ht="38.25" customHeight="1" x14ac:dyDescent="0.25">
      <c r="A526" s="30" t="s">
        <v>637</v>
      </c>
      <c r="B526" s="13" t="s">
        <v>282</v>
      </c>
      <c r="C526" s="13" t="s">
        <v>58</v>
      </c>
      <c r="D526" s="13" t="s">
        <v>0</v>
      </c>
      <c r="E526" s="13" t="s">
        <v>636</v>
      </c>
      <c r="F526" s="13"/>
      <c r="G526" s="15">
        <f>G527</f>
        <v>688.5</v>
      </c>
    </row>
    <row r="527" spans="1:7" s="96" customFormat="1" ht="31.5" customHeight="1" x14ac:dyDescent="0.25">
      <c r="A527" s="29" t="s">
        <v>115</v>
      </c>
      <c r="B527" s="13" t="s">
        <v>282</v>
      </c>
      <c r="C527" s="13" t="s">
        <v>58</v>
      </c>
      <c r="D527" s="13" t="s">
        <v>0</v>
      </c>
      <c r="E527" s="13" t="s">
        <v>636</v>
      </c>
      <c r="F527" s="13" t="s">
        <v>20</v>
      </c>
      <c r="G527" s="15">
        <v>688.5</v>
      </c>
    </row>
    <row r="528" spans="1:7" s="96" customFormat="1" ht="18" customHeight="1" x14ac:dyDescent="0.25">
      <c r="A528" s="29" t="s">
        <v>228</v>
      </c>
      <c r="B528" s="13" t="s">
        <v>282</v>
      </c>
      <c r="C528" s="13" t="s">
        <v>58</v>
      </c>
      <c r="D528" s="13" t="s">
        <v>0</v>
      </c>
      <c r="E528" s="13" t="s">
        <v>229</v>
      </c>
      <c r="F528" s="13"/>
      <c r="G528" s="15">
        <f>SUM(G529)</f>
        <v>16.600000000000001</v>
      </c>
    </row>
    <row r="529" spans="1:7" s="96" customFormat="1" ht="31.5" customHeight="1" x14ac:dyDescent="0.25">
      <c r="A529" s="29" t="s">
        <v>115</v>
      </c>
      <c r="B529" s="13" t="s">
        <v>282</v>
      </c>
      <c r="C529" s="13" t="s">
        <v>58</v>
      </c>
      <c r="D529" s="13" t="s">
        <v>0</v>
      </c>
      <c r="E529" s="13" t="s">
        <v>229</v>
      </c>
      <c r="F529" s="13" t="s">
        <v>20</v>
      </c>
      <c r="G529" s="15">
        <v>16.600000000000001</v>
      </c>
    </row>
    <row r="530" spans="1:7" s="96" customFormat="1" ht="18" customHeight="1" x14ac:dyDescent="0.25">
      <c r="A530" s="29" t="s">
        <v>234</v>
      </c>
      <c r="B530" s="13" t="s">
        <v>282</v>
      </c>
      <c r="C530" s="13" t="s">
        <v>58</v>
      </c>
      <c r="D530" s="13" t="s">
        <v>0</v>
      </c>
      <c r="E530" s="13" t="s">
        <v>235</v>
      </c>
      <c r="F530" s="13"/>
      <c r="G530" s="15">
        <f>SUM(G531)</f>
        <v>25.1</v>
      </c>
    </row>
    <row r="531" spans="1:7" s="96" customFormat="1" ht="31.5" customHeight="1" x14ac:dyDescent="0.25">
      <c r="A531" s="29" t="s">
        <v>115</v>
      </c>
      <c r="B531" s="13" t="s">
        <v>282</v>
      </c>
      <c r="C531" s="13" t="s">
        <v>58</v>
      </c>
      <c r="D531" s="13" t="s">
        <v>0</v>
      </c>
      <c r="E531" s="13" t="s">
        <v>235</v>
      </c>
      <c r="F531" s="13" t="s">
        <v>20</v>
      </c>
      <c r="G531" s="15">
        <v>25.1</v>
      </c>
    </row>
    <row r="532" spans="1:7" s="96" customFormat="1" ht="31.5" customHeight="1" x14ac:dyDescent="0.25">
      <c r="A532" s="29" t="s">
        <v>232</v>
      </c>
      <c r="B532" s="13" t="s">
        <v>282</v>
      </c>
      <c r="C532" s="13" t="s">
        <v>58</v>
      </c>
      <c r="D532" s="13" t="s">
        <v>0</v>
      </c>
      <c r="E532" s="13" t="s">
        <v>233</v>
      </c>
      <c r="F532" s="13"/>
      <c r="G532" s="15">
        <f>SUM(G533)</f>
        <v>116</v>
      </c>
    </row>
    <row r="533" spans="1:7" s="96" customFormat="1" ht="31.5" customHeight="1" x14ac:dyDescent="0.25">
      <c r="A533" s="29" t="s">
        <v>115</v>
      </c>
      <c r="B533" s="13" t="s">
        <v>282</v>
      </c>
      <c r="C533" s="13" t="s">
        <v>58</v>
      </c>
      <c r="D533" s="13" t="s">
        <v>0</v>
      </c>
      <c r="E533" s="13" t="s">
        <v>233</v>
      </c>
      <c r="F533" s="13" t="s">
        <v>20</v>
      </c>
      <c r="G533" s="15">
        <v>116</v>
      </c>
    </row>
    <row r="534" spans="1:7" s="96" customFormat="1" ht="47.25" customHeight="1" x14ac:dyDescent="0.25">
      <c r="A534" s="29" t="s">
        <v>523</v>
      </c>
      <c r="B534" s="13" t="s">
        <v>282</v>
      </c>
      <c r="C534" s="25">
        <v>2</v>
      </c>
      <c r="D534" s="13"/>
      <c r="E534" s="13"/>
      <c r="F534" s="13"/>
      <c r="G534" s="15">
        <f>SUM(G535)</f>
        <v>306157.69999999995</v>
      </c>
    </row>
    <row r="535" spans="1:7" s="96" customFormat="1" ht="18" customHeight="1" x14ac:dyDescent="0.25">
      <c r="A535" s="29" t="s">
        <v>524</v>
      </c>
      <c r="B535" s="13" t="s">
        <v>282</v>
      </c>
      <c r="C535" s="25">
        <v>2</v>
      </c>
      <c r="D535" s="13" t="s">
        <v>0</v>
      </c>
      <c r="E535" s="13"/>
      <c r="F535" s="13"/>
      <c r="G535" s="15">
        <f>SUM(G536+G540+G542+G544+G546+G554+G556+G558+G548+G550+G552)</f>
        <v>306157.69999999995</v>
      </c>
    </row>
    <row r="536" spans="1:7" s="96" customFormat="1" ht="63" customHeight="1" x14ac:dyDescent="0.25">
      <c r="A536" s="29" t="s">
        <v>525</v>
      </c>
      <c r="B536" s="13" t="s">
        <v>282</v>
      </c>
      <c r="C536" s="25">
        <v>2</v>
      </c>
      <c r="D536" s="13" t="s">
        <v>0</v>
      </c>
      <c r="E536" s="13" t="s">
        <v>526</v>
      </c>
      <c r="F536" s="13"/>
      <c r="G536" s="15">
        <f>G538+G539+G537</f>
        <v>16763.300000000003</v>
      </c>
    </row>
    <row r="537" spans="1:7" s="96" customFormat="1" ht="31.5" customHeight="1" x14ac:dyDescent="0.25">
      <c r="A537" s="29" t="s">
        <v>115</v>
      </c>
      <c r="B537" s="13" t="s">
        <v>282</v>
      </c>
      <c r="C537" s="25">
        <v>2</v>
      </c>
      <c r="D537" s="13" t="s">
        <v>0</v>
      </c>
      <c r="E537" s="13" t="s">
        <v>526</v>
      </c>
      <c r="F537" s="13" t="s">
        <v>20</v>
      </c>
      <c r="G537" s="15">
        <f>590+600+226.3+60227.5+23383-83610.5</f>
        <v>1416.3000000000029</v>
      </c>
    </row>
    <row r="538" spans="1:7" s="96" customFormat="1" ht="31.5" customHeight="1" x14ac:dyDescent="0.25">
      <c r="A538" s="29" t="s">
        <v>118</v>
      </c>
      <c r="B538" s="13" t="s">
        <v>282</v>
      </c>
      <c r="C538" s="25">
        <v>2</v>
      </c>
      <c r="D538" s="13" t="s">
        <v>0</v>
      </c>
      <c r="E538" s="13" t="s">
        <v>526</v>
      </c>
      <c r="F538" s="13" t="s">
        <v>119</v>
      </c>
      <c r="G538" s="15">
        <f>1209+14138</f>
        <v>15347</v>
      </c>
    </row>
    <row r="539" spans="1:7" s="96" customFormat="1" ht="31.5" customHeight="1" x14ac:dyDescent="0.25">
      <c r="A539" s="30" t="s">
        <v>116</v>
      </c>
      <c r="B539" s="13" t="s">
        <v>282</v>
      </c>
      <c r="C539" s="25">
        <v>2</v>
      </c>
      <c r="D539" s="13" t="s">
        <v>0</v>
      </c>
      <c r="E539" s="13" t="s">
        <v>526</v>
      </c>
      <c r="F539" s="13" t="s">
        <v>111</v>
      </c>
      <c r="G539" s="15"/>
    </row>
    <row r="540" spans="1:7" s="96" customFormat="1" ht="47.25" customHeight="1" x14ac:dyDescent="0.25">
      <c r="A540" s="30" t="s">
        <v>661</v>
      </c>
      <c r="B540" s="13" t="s">
        <v>282</v>
      </c>
      <c r="C540" s="25">
        <v>2</v>
      </c>
      <c r="D540" s="13" t="s">
        <v>0</v>
      </c>
      <c r="E540" s="13" t="s">
        <v>657</v>
      </c>
      <c r="F540" s="13"/>
      <c r="G540" s="15">
        <f>G541</f>
        <v>41976.200000000004</v>
      </c>
    </row>
    <row r="541" spans="1:7" s="96" customFormat="1" ht="31.5" customHeight="1" x14ac:dyDescent="0.25">
      <c r="A541" s="29" t="s">
        <v>115</v>
      </c>
      <c r="B541" s="13" t="s">
        <v>282</v>
      </c>
      <c r="C541" s="25">
        <v>2</v>
      </c>
      <c r="D541" s="13" t="s">
        <v>0</v>
      </c>
      <c r="E541" s="13" t="s">
        <v>657</v>
      </c>
      <c r="F541" s="13" t="s">
        <v>20</v>
      </c>
      <c r="G541" s="15">
        <f>54968+2921.5-962.9+1435.5-9076.8-7309.1</f>
        <v>41976.200000000004</v>
      </c>
    </row>
    <row r="542" spans="1:7" s="96" customFormat="1" ht="49.2" customHeight="1" x14ac:dyDescent="0.25">
      <c r="A542" s="30" t="s">
        <v>662</v>
      </c>
      <c r="B542" s="13" t="s">
        <v>282</v>
      </c>
      <c r="C542" s="25">
        <v>2</v>
      </c>
      <c r="D542" s="13" t="s">
        <v>0</v>
      </c>
      <c r="E542" s="13" t="s">
        <v>658</v>
      </c>
      <c r="F542" s="13"/>
      <c r="G542" s="15">
        <f>G543</f>
        <v>1490.0000000000014</v>
      </c>
    </row>
    <row r="543" spans="1:7" s="96" customFormat="1" ht="31.5" customHeight="1" x14ac:dyDescent="0.25">
      <c r="A543" s="29" t="s">
        <v>118</v>
      </c>
      <c r="B543" s="13" t="s">
        <v>282</v>
      </c>
      <c r="C543" s="25">
        <v>2</v>
      </c>
      <c r="D543" s="13" t="s">
        <v>0</v>
      </c>
      <c r="E543" s="13" t="s">
        <v>658</v>
      </c>
      <c r="F543" s="13" t="s">
        <v>119</v>
      </c>
      <c r="G543" s="15">
        <f>15815.6-9323.3-4818.9-1673.4+1082.9+407.1</f>
        <v>1490.0000000000014</v>
      </c>
    </row>
    <row r="544" spans="1:7" s="96" customFormat="1" ht="31.5" customHeight="1" x14ac:dyDescent="0.25">
      <c r="A544" s="30" t="s">
        <v>663</v>
      </c>
      <c r="B544" s="13" t="s">
        <v>282</v>
      </c>
      <c r="C544" s="25">
        <v>2</v>
      </c>
      <c r="D544" s="13" t="s">
        <v>0</v>
      </c>
      <c r="E544" s="13" t="s">
        <v>659</v>
      </c>
      <c r="F544" s="13"/>
      <c r="G544" s="15">
        <f>G545</f>
        <v>16389.8</v>
      </c>
    </row>
    <row r="545" spans="1:7" s="96" customFormat="1" ht="31.5" customHeight="1" x14ac:dyDescent="0.25">
      <c r="A545" s="29" t="s">
        <v>115</v>
      </c>
      <c r="B545" s="13" t="s">
        <v>282</v>
      </c>
      <c r="C545" s="25">
        <v>2</v>
      </c>
      <c r="D545" s="13" t="s">
        <v>0</v>
      </c>
      <c r="E545" s="13" t="s">
        <v>659</v>
      </c>
      <c r="F545" s="13" t="s">
        <v>20</v>
      </c>
      <c r="G545" s="15">
        <f>12000-2921.6-557.5-1082.9+8951.8</f>
        <v>16389.8</v>
      </c>
    </row>
    <row r="546" spans="1:7" s="96" customFormat="1" ht="18" customHeight="1" x14ac:dyDescent="0.25">
      <c r="A546" s="30" t="s">
        <v>664</v>
      </c>
      <c r="B546" s="13" t="s">
        <v>282</v>
      </c>
      <c r="C546" s="25">
        <v>2</v>
      </c>
      <c r="D546" s="13" t="s">
        <v>0</v>
      </c>
      <c r="E546" s="13" t="s">
        <v>660</v>
      </c>
      <c r="F546" s="13"/>
      <c r="G546" s="15">
        <f>G547</f>
        <v>60</v>
      </c>
    </row>
    <row r="547" spans="1:7" s="96" customFormat="1" ht="31.5" customHeight="1" x14ac:dyDescent="0.25">
      <c r="A547" s="29" t="s">
        <v>115</v>
      </c>
      <c r="B547" s="13" t="s">
        <v>282</v>
      </c>
      <c r="C547" s="25">
        <v>2</v>
      </c>
      <c r="D547" s="13" t="s">
        <v>0</v>
      </c>
      <c r="E547" s="13" t="s">
        <v>660</v>
      </c>
      <c r="F547" s="13" t="s">
        <v>20</v>
      </c>
      <c r="G547" s="15">
        <f>826.9-826.9+60</f>
        <v>60</v>
      </c>
    </row>
    <row r="548" spans="1:7" s="96" customFormat="1" ht="31.5" customHeight="1" x14ac:dyDescent="0.25">
      <c r="A548" s="29" t="s">
        <v>670</v>
      </c>
      <c r="B548" s="13" t="s">
        <v>282</v>
      </c>
      <c r="C548" s="25">
        <v>2</v>
      </c>
      <c r="D548" s="13" t="s">
        <v>0</v>
      </c>
      <c r="E548" s="46" t="s">
        <v>667</v>
      </c>
      <c r="F548" s="13"/>
      <c r="G548" s="15">
        <f>G549</f>
        <v>78567.099999999991</v>
      </c>
    </row>
    <row r="549" spans="1:7" s="96" customFormat="1" ht="31.5" customHeight="1" x14ac:dyDescent="0.25">
      <c r="A549" s="29" t="s">
        <v>118</v>
      </c>
      <c r="B549" s="13" t="s">
        <v>282</v>
      </c>
      <c r="C549" s="25">
        <v>2</v>
      </c>
      <c r="D549" s="13" t="s">
        <v>0</v>
      </c>
      <c r="E549" s="46" t="s">
        <v>667</v>
      </c>
      <c r="F549" s="13" t="s">
        <v>119</v>
      </c>
      <c r="G549" s="15">
        <f>64424.9+9323.3+4818.9</f>
        <v>78567.099999999991</v>
      </c>
    </row>
    <row r="550" spans="1:7" s="96" customFormat="1" ht="31.5" customHeight="1" x14ac:dyDescent="0.25">
      <c r="A550" s="29" t="s">
        <v>669</v>
      </c>
      <c r="B550" s="13" t="s">
        <v>282</v>
      </c>
      <c r="C550" s="25">
        <v>2</v>
      </c>
      <c r="D550" s="13" t="s">
        <v>0</v>
      </c>
      <c r="E550" s="46" t="s">
        <v>668</v>
      </c>
      <c r="F550" s="13"/>
      <c r="G550" s="15">
        <f>G551</f>
        <v>1673.5</v>
      </c>
    </row>
    <row r="551" spans="1:7" s="96" customFormat="1" ht="31.5" customHeight="1" x14ac:dyDescent="0.25">
      <c r="A551" s="29" t="s">
        <v>118</v>
      </c>
      <c r="B551" s="13" t="s">
        <v>282</v>
      </c>
      <c r="C551" s="25">
        <v>2</v>
      </c>
      <c r="D551" s="13" t="s">
        <v>0</v>
      </c>
      <c r="E551" s="46" t="s">
        <v>668</v>
      </c>
      <c r="F551" s="13" t="s">
        <v>119</v>
      </c>
      <c r="G551" s="15">
        <v>1673.5</v>
      </c>
    </row>
    <row r="552" spans="1:7" s="96" customFormat="1" ht="31.5" customHeight="1" x14ac:dyDescent="0.25">
      <c r="A552" s="73" t="s">
        <v>687</v>
      </c>
      <c r="B552" s="13" t="s">
        <v>282</v>
      </c>
      <c r="C552" s="25">
        <v>2</v>
      </c>
      <c r="D552" s="13" t="s">
        <v>0</v>
      </c>
      <c r="E552" s="46" t="s">
        <v>688</v>
      </c>
      <c r="F552" s="13"/>
      <c r="G552" s="15">
        <f>G553</f>
        <v>146145.1</v>
      </c>
    </row>
    <row r="553" spans="1:7" s="96" customFormat="1" ht="31.5" customHeight="1" x14ac:dyDescent="0.25">
      <c r="A553" s="73" t="s">
        <v>115</v>
      </c>
      <c r="B553" s="13" t="s">
        <v>282</v>
      </c>
      <c r="C553" s="25">
        <v>2</v>
      </c>
      <c r="D553" s="13" t="s">
        <v>0</v>
      </c>
      <c r="E553" s="46" t="s">
        <v>688</v>
      </c>
      <c r="F553" s="13" t="s">
        <v>20</v>
      </c>
      <c r="G553" s="15">
        <f>138836+7309.1</f>
        <v>146145.1</v>
      </c>
    </row>
    <row r="554" spans="1:7" s="96" customFormat="1" ht="21.75" customHeight="1" x14ac:dyDescent="0.25">
      <c r="A554" s="29" t="s">
        <v>535</v>
      </c>
      <c r="B554" s="13" t="s">
        <v>282</v>
      </c>
      <c r="C554" s="25">
        <v>2</v>
      </c>
      <c r="D554" s="13" t="s">
        <v>0</v>
      </c>
      <c r="E554" s="46" t="s">
        <v>534</v>
      </c>
      <c r="F554" s="13"/>
      <c r="G554" s="15">
        <f>G555</f>
        <v>0</v>
      </c>
    </row>
    <row r="555" spans="1:7" s="96" customFormat="1" ht="31.5" customHeight="1" x14ac:dyDescent="0.25">
      <c r="A555" s="30" t="s">
        <v>116</v>
      </c>
      <c r="B555" s="13" t="s">
        <v>282</v>
      </c>
      <c r="C555" s="25">
        <v>2</v>
      </c>
      <c r="D555" s="13" t="s">
        <v>0</v>
      </c>
      <c r="E555" s="46" t="s">
        <v>534</v>
      </c>
      <c r="F555" s="13" t="s">
        <v>111</v>
      </c>
      <c r="G555" s="15">
        <f>2971.4+217.9-3189.3</f>
        <v>0</v>
      </c>
    </row>
    <row r="556" spans="1:7" s="96" customFormat="1" ht="31.5" customHeight="1" x14ac:dyDescent="0.25">
      <c r="A556" s="29" t="s">
        <v>585</v>
      </c>
      <c r="B556" s="13" t="s">
        <v>282</v>
      </c>
      <c r="C556" s="25">
        <v>2</v>
      </c>
      <c r="D556" s="13" t="s">
        <v>0</v>
      </c>
      <c r="E556" s="13" t="s">
        <v>578</v>
      </c>
      <c r="F556" s="13"/>
      <c r="G556" s="15">
        <f>G557</f>
        <v>2055</v>
      </c>
    </row>
    <row r="557" spans="1:7" s="96" customFormat="1" ht="31.5" customHeight="1" x14ac:dyDescent="0.25">
      <c r="A557" s="29" t="s">
        <v>115</v>
      </c>
      <c r="B557" s="13" t="s">
        <v>282</v>
      </c>
      <c r="C557" s="25">
        <v>2</v>
      </c>
      <c r="D557" s="13" t="s">
        <v>0</v>
      </c>
      <c r="E557" s="13" t="s">
        <v>578</v>
      </c>
      <c r="F557" s="13" t="s">
        <v>20</v>
      </c>
      <c r="G557" s="15">
        <f>2852.5+118.9+189.7-1106.1</f>
        <v>2055</v>
      </c>
    </row>
    <row r="558" spans="1:7" s="96" customFormat="1" ht="36" customHeight="1" x14ac:dyDescent="0.25">
      <c r="A558" s="29" t="s">
        <v>585</v>
      </c>
      <c r="B558" s="13" t="s">
        <v>282</v>
      </c>
      <c r="C558" s="25">
        <v>2</v>
      </c>
      <c r="D558" s="13" t="s">
        <v>0</v>
      </c>
      <c r="E558" s="13" t="s">
        <v>579</v>
      </c>
      <c r="F558" s="13"/>
      <c r="G558" s="15">
        <f>G559</f>
        <v>1037.7</v>
      </c>
    </row>
    <row r="559" spans="1:7" s="96" customFormat="1" ht="31.5" customHeight="1" x14ac:dyDescent="0.25">
      <c r="A559" s="29" t="s">
        <v>115</v>
      </c>
      <c r="B559" s="13" t="s">
        <v>282</v>
      </c>
      <c r="C559" s="25">
        <v>2</v>
      </c>
      <c r="D559" s="13" t="s">
        <v>0</v>
      </c>
      <c r="E559" s="13" t="s">
        <v>579</v>
      </c>
      <c r="F559" s="13" t="s">
        <v>20</v>
      </c>
      <c r="G559" s="15">
        <v>1037.7</v>
      </c>
    </row>
    <row r="560" spans="1:7" s="96" customFormat="1" ht="39" customHeight="1" x14ac:dyDescent="0.25">
      <c r="A560" s="29" t="s">
        <v>613</v>
      </c>
      <c r="B560" s="13" t="s">
        <v>282</v>
      </c>
      <c r="C560" s="25">
        <v>3</v>
      </c>
      <c r="D560" s="13"/>
      <c r="E560" s="13"/>
      <c r="F560" s="13"/>
      <c r="G560" s="15">
        <f>G561</f>
        <v>7803.8</v>
      </c>
    </row>
    <row r="561" spans="1:7" s="96" customFormat="1" ht="35.4" customHeight="1" x14ac:dyDescent="0.25">
      <c r="A561" s="29" t="s">
        <v>614</v>
      </c>
      <c r="B561" s="13" t="s">
        <v>282</v>
      </c>
      <c r="C561" s="25">
        <v>3</v>
      </c>
      <c r="D561" s="13" t="s">
        <v>0</v>
      </c>
      <c r="E561" s="13"/>
      <c r="F561" s="13"/>
      <c r="G561" s="15">
        <f>G562</f>
        <v>7803.8</v>
      </c>
    </row>
    <row r="562" spans="1:7" s="96" customFormat="1" ht="38.4" customHeight="1" x14ac:dyDescent="0.25">
      <c r="A562" s="29" t="s">
        <v>615</v>
      </c>
      <c r="B562" s="13" t="s">
        <v>282</v>
      </c>
      <c r="C562" s="25">
        <v>3</v>
      </c>
      <c r="D562" s="13" t="s">
        <v>0</v>
      </c>
      <c r="E562" s="13" t="s">
        <v>612</v>
      </c>
      <c r="F562" s="13"/>
      <c r="G562" s="15">
        <f>G563</f>
        <v>7803.8</v>
      </c>
    </row>
    <row r="563" spans="1:7" s="96" customFormat="1" ht="31.5" customHeight="1" x14ac:dyDescent="0.25">
      <c r="A563" s="29" t="s">
        <v>115</v>
      </c>
      <c r="B563" s="13" t="s">
        <v>282</v>
      </c>
      <c r="C563" s="25">
        <v>3</v>
      </c>
      <c r="D563" s="13" t="s">
        <v>0</v>
      </c>
      <c r="E563" s="13" t="s">
        <v>612</v>
      </c>
      <c r="F563" s="13" t="s">
        <v>20</v>
      </c>
      <c r="G563" s="15">
        <f>600+300+300+600+(300+3356.5)+2347.3</f>
        <v>7803.8</v>
      </c>
    </row>
    <row r="564" spans="1:7" s="96" customFormat="1" ht="31.5" customHeight="1" x14ac:dyDescent="0.25">
      <c r="A564" s="29" t="s">
        <v>158</v>
      </c>
      <c r="B564" s="13" t="s">
        <v>123</v>
      </c>
      <c r="C564" s="13"/>
      <c r="D564" s="13"/>
      <c r="E564" s="13"/>
      <c r="F564" s="13"/>
      <c r="G564" s="15">
        <f>SUM(G569+G574+G565)</f>
        <v>35862.299999999996</v>
      </c>
    </row>
    <row r="565" spans="1:7" s="96" customFormat="1" ht="47.25" customHeight="1" x14ac:dyDescent="0.25">
      <c r="A565" s="29" t="s">
        <v>386</v>
      </c>
      <c r="B565" s="13" t="s">
        <v>123</v>
      </c>
      <c r="C565" s="13" t="s">
        <v>58</v>
      </c>
      <c r="D565" s="13"/>
      <c r="E565" s="13"/>
      <c r="F565" s="13"/>
      <c r="G565" s="15">
        <f>G566</f>
        <v>1856.4</v>
      </c>
    </row>
    <row r="566" spans="1:7" s="96" customFormat="1" ht="47.25" customHeight="1" x14ac:dyDescent="0.25">
      <c r="A566" s="29" t="s">
        <v>387</v>
      </c>
      <c r="B566" s="13" t="s">
        <v>123</v>
      </c>
      <c r="C566" s="13" t="s">
        <v>58</v>
      </c>
      <c r="D566" s="13" t="s">
        <v>0</v>
      </c>
      <c r="E566" s="13"/>
      <c r="F566" s="13"/>
      <c r="G566" s="15">
        <f>G567</f>
        <v>1856.4</v>
      </c>
    </row>
    <row r="567" spans="1:7" s="96" customFormat="1" ht="78.75" customHeight="1" x14ac:dyDescent="0.25">
      <c r="A567" s="29" t="s">
        <v>388</v>
      </c>
      <c r="B567" s="13" t="s">
        <v>123</v>
      </c>
      <c r="C567" s="13" t="s">
        <v>58</v>
      </c>
      <c r="D567" s="13" t="s">
        <v>0</v>
      </c>
      <c r="E567" s="13" t="s">
        <v>316</v>
      </c>
      <c r="F567" s="13"/>
      <c r="G567" s="15">
        <f>G568</f>
        <v>1856.4</v>
      </c>
    </row>
    <row r="568" spans="1:7" s="96" customFormat="1" ht="31.5" customHeight="1" x14ac:dyDescent="0.25">
      <c r="A568" s="29" t="s">
        <v>115</v>
      </c>
      <c r="B568" s="13" t="s">
        <v>123</v>
      </c>
      <c r="C568" s="13" t="s">
        <v>58</v>
      </c>
      <c r="D568" s="13" t="s">
        <v>0</v>
      </c>
      <c r="E568" s="13" t="s">
        <v>316</v>
      </c>
      <c r="F568" s="13" t="s">
        <v>20</v>
      </c>
      <c r="G568" s="15">
        <f>619+205.4+954.1+291.7+347.8-561.6</f>
        <v>1856.4</v>
      </c>
    </row>
    <row r="569" spans="1:7" s="96" customFormat="1" ht="31.5" customHeight="1" x14ac:dyDescent="0.25">
      <c r="A569" s="29" t="s">
        <v>389</v>
      </c>
      <c r="B569" s="13" t="s">
        <v>123</v>
      </c>
      <c r="C569" s="13" t="s">
        <v>93</v>
      </c>
      <c r="D569" s="13"/>
      <c r="E569" s="13"/>
      <c r="F569" s="13"/>
      <c r="G569" s="15">
        <f>SUM(G570)</f>
        <v>24524.199999999997</v>
      </c>
    </row>
    <row r="570" spans="1:7" s="96" customFormat="1" ht="79.5" customHeight="1" x14ac:dyDescent="0.25">
      <c r="A570" s="40" t="s">
        <v>567</v>
      </c>
      <c r="B570" s="13" t="s">
        <v>123</v>
      </c>
      <c r="C570" s="13" t="s">
        <v>93</v>
      </c>
      <c r="D570" s="13" t="s">
        <v>0</v>
      </c>
      <c r="E570" s="13"/>
      <c r="F570" s="13"/>
      <c r="G570" s="15">
        <f>SUM(G571)</f>
        <v>24524.199999999997</v>
      </c>
    </row>
    <row r="571" spans="1:7" s="96" customFormat="1" ht="63" customHeight="1" x14ac:dyDescent="0.25">
      <c r="A571" s="29" t="s">
        <v>390</v>
      </c>
      <c r="B571" s="13" t="s">
        <v>123</v>
      </c>
      <c r="C571" s="13" t="s">
        <v>93</v>
      </c>
      <c r="D571" s="13" t="s">
        <v>0</v>
      </c>
      <c r="E571" s="13" t="s">
        <v>134</v>
      </c>
      <c r="F571" s="13"/>
      <c r="G571" s="15">
        <f>SUM(G572:G573)</f>
        <v>24524.199999999997</v>
      </c>
    </row>
    <row r="572" spans="1:7" s="96" customFormat="1" ht="31.5" customHeight="1" x14ac:dyDescent="0.25">
      <c r="A572" s="29" t="s">
        <v>115</v>
      </c>
      <c r="B572" s="13" t="s">
        <v>123</v>
      </c>
      <c r="C572" s="13" t="s">
        <v>93</v>
      </c>
      <c r="D572" s="13" t="s">
        <v>0</v>
      </c>
      <c r="E572" s="13" t="s">
        <v>134</v>
      </c>
      <c r="F572" s="13" t="s">
        <v>20</v>
      </c>
      <c r="G572" s="15">
        <f>7368.9+173.8+4887.3+756.6+1994-34.5+5600-156.3-552.2-60.2-117-49.9-209-507.6-6.5-269.2+5515.2</f>
        <v>24333.399999999998</v>
      </c>
    </row>
    <row r="573" spans="1:7" s="96" customFormat="1" ht="18" customHeight="1" x14ac:dyDescent="0.25">
      <c r="A573" s="29" t="s">
        <v>117</v>
      </c>
      <c r="B573" s="13" t="s">
        <v>123</v>
      </c>
      <c r="C573" s="13" t="s">
        <v>93</v>
      </c>
      <c r="D573" s="13" t="s">
        <v>0</v>
      </c>
      <c r="E573" s="13" t="s">
        <v>134</v>
      </c>
      <c r="F573" s="13" t="s">
        <v>109</v>
      </c>
      <c r="G573" s="15">
        <f>34.5+156.3</f>
        <v>190.8</v>
      </c>
    </row>
    <row r="574" spans="1:7" s="96" customFormat="1" ht="34.5" customHeight="1" x14ac:dyDescent="0.25">
      <c r="A574" s="29" t="s">
        <v>431</v>
      </c>
      <c r="B574" s="13" t="s">
        <v>123</v>
      </c>
      <c r="C574" s="13" t="s">
        <v>101</v>
      </c>
      <c r="D574" s="13"/>
      <c r="E574" s="13"/>
      <c r="F574" s="13"/>
      <c r="G574" s="15">
        <f>G575</f>
        <v>9481.7000000000007</v>
      </c>
    </row>
    <row r="575" spans="1:7" s="96" customFormat="1" ht="31.5" customHeight="1" x14ac:dyDescent="0.25">
      <c r="A575" s="29" t="s">
        <v>124</v>
      </c>
      <c r="B575" s="13" t="s">
        <v>123</v>
      </c>
      <c r="C575" s="13" t="s">
        <v>101</v>
      </c>
      <c r="D575" s="13" t="s">
        <v>0</v>
      </c>
      <c r="E575" s="13"/>
      <c r="F575" s="13"/>
      <c r="G575" s="15">
        <f>G576</f>
        <v>9481.7000000000007</v>
      </c>
    </row>
    <row r="576" spans="1:7" s="96" customFormat="1" ht="78.75" customHeight="1" x14ac:dyDescent="0.25">
      <c r="A576" s="29" t="s">
        <v>218</v>
      </c>
      <c r="B576" s="13" t="s">
        <v>123</v>
      </c>
      <c r="C576" s="13" t="s">
        <v>101</v>
      </c>
      <c r="D576" s="13" t="s">
        <v>0</v>
      </c>
      <c r="E576" s="13" t="s">
        <v>125</v>
      </c>
      <c r="F576" s="13"/>
      <c r="G576" s="15">
        <f>G577+G578</f>
        <v>9481.7000000000007</v>
      </c>
    </row>
    <row r="577" spans="1:7" s="96" customFormat="1" ht="31.5" customHeight="1" x14ac:dyDescent="0.25">
      <c r="A577" s="29" t="s">
        <v>115</v>
      </c>
      <c r="B577" s="13" t="s">
        <v>123</v>
      </c>
      <c r="C577" s="13" t="s">
        <v>101</v>
      </c>
      <c r="D577" s="13" t="s">
        <v>0</v>
      </c>
      <c r="E577" s="13" t="s">
        <v>125</v>
      </c>
      <c r="F577" s="13" t="s">
        <v>20</v>
      </c>
      <c r="G577" s="15"/>
    </row>
    <row r="578" spans="1:7" s="96" customFormat="1" ht="31.5" customHeight="1" x14ac:dyDescent="0.25">
      <c r="A578" s="30" t="s">
        <v>116</v>
      </c>
      <c r="B578" s="13" t="s">
        <v>123</v>
      </c>
      <c r="C578" s="13" t="s">
        <v>101</v>
      </c>
      <c r="D578" s="13" t="s">
        <v>0</v>
      </c>
      <c r="E578" s="13" t="s">
        <v>125</v>
      </c>
      <c r="F578" s="13" t="s">
        <v>111</v>
      </c>
      <c r="G578" s="15">
        <v>9481.7000000000007</v>
      </c>
    </row>
    <row r="579" spans="1:7" s="96" customFormat="1" ht="31.5" customHeight="1" x14ac:dyDescent="0.25">
      <c r="A579" s="31" t="s">
        <v>159</v>
      </c>
      <c r="B579" s="13" t="s">
        <v>16</v>
      </c>
      <c r="C579" s="13"/>
      <c r="D579" s="13"/>
      <c r="E579" s="13"/>
      <c r="F579" s="14"/>
      <c r="G579" s="15">
        <f>SUM(G580+G606+G618+G628+G624)</f>
        <v>378728.80000000005</v>
      </c>
    </row>
    <row r="580" spans="1:7" s="96" customFormat="1" ht="31.5" customHeight="1" x14ac:dyDescent="0.25">
      <c r="A580" s="31" t="s">
        <v>160</v>
      </c>
      <c r="B580" s="13" t="s">
        <v>16</v>
      </c>
      <c r="C580" s="13" t="s">
        <v>58</v>
      </c>
      <c r="D580" s="13"/>
      <c r="E580" s="13"/>
      <c r="F580" s="14"/>
      <c r="G580" s="15">
        <f>SUM(G581+G590+G601)</f>
        <v>107461.3</v>
      </c>
    </row>
    <row r="581" spans="1:7" s="96" customFormat="1" ht="31.5" customHeight="1" x14ac:dyDescent="0.25">
      <c r="A581" s="31" t="s">
        <v>102</v>
      </c>
      <c r="B581" s="13" t="s">
        <v>16</v>
      </c>
      <c r="C581" s="13" t="s">
        <v>58</v>
      </c>
      <c r="D581" s="13" t="s">
        <v>0</v>
      </c>
      <c r="E581" s="13"/>
      <c r="F581" s="14"/>
      <c r="G581" s="15">
        <f>SUM(G586+G582+G588)</f>
        <v>77754.100000000006</v>
      </c>
    </row>
    <row r="582" spans="1:7" s="96" customFormat="1" ht="47.25" customHeight="1" x14ac:dyDescent="0.25">
      <c r="A582" s="31" t="s">
        <v>28</v>
      </c>
      <c r="B582" s="13" t="s">
        <v>16</v>
      </c>
      <c r="C582" s="13" t="s">
        <v>58</v>
      </c>
      <c r="D582" s="13" t="s">
        <v>0</v>
      </c>
      <c r="E582" s="13" t="s">
        <v>51</v>
      </c>
      <c r="F582" s="14"/>
      <c r="G582" s="15">
        <f>SUM(G583:G585)</f>
        <v>68791.5</v>
      </c>
    </row>
    <row r="583" spans="1:7" s="96" customFormat="1" ht="47.25" customHeight="1" x14ac:dyDescent="0.25">
      <c r="A583" s="29" t="s">
        <v>114</v>
      </c>
      <c r="B583" s="13" t="s">
        <v>16</v>
      </c>
      <c r="C583" s="13" t="s">
        <v>58</v>
      </c>
      <c r="D583" s="13" t="s">
        <v>0</v>
      </c>
      <c r="E583" s="13" t="s">
        <v>51</v>
      </c>
      <c r="F583" s="14" t="s">
        <v>19</v>
      </c>
      <c r="G583" s="15">
        <f>59993.8+5.8-2019-2491.9-0.1</f>
        <v>55488.600000000006</v>
      </c>
    </row>
    <row r="584" spans="1:7" s="96" customFormat="1" ht="31.5" customHeight="1" x14ac:dyDescent="0.25">
      <c r="A584" s="29" t="s">
        <v>115</v>
      </c>
      <c r="B584" s="13" t="s">
        <v>16</v>
      </c>
      <c r="C584" s="13" t="s">
        <v>58</v>
      </c>
      <c r="D584" s="13" t="s">
        <v>0</v>
      </c>
      <c r="E584" s="13" t="s">
        <v>51</v>
      </c>
      <c r="F584" s="14" t="s">
        <v>20</v>
      </c>
      <c r="G584" s="15">
        <f>17099.1-8689.7+10.5+3079.3-5-4.2+65.2+1.4-5.9-31.4-574.3-5.8+2406.7+0.1+251.5-552.8</f>
        <v>13044.699999999999</v>
      </c>
    </row>
    <row r="585" spans="1:7" s="96" customFormat="1" ht="18" customHeight="1" x14ac:dyDescent="0.25">
      <c r="A585" s="29" t="s">
        <v>21</v>
      </c>
      <c r="B585" s="13" t="s">
        <v>16</v>
      </c>
      <c r="C585" s="13" t="s">
        <v>58</v>
      </c>
      <c r="D585" s="13" t="s">
        <v>0</v>
      </c>
      <c r="E585" s="13" t="s">
        <v>51</v>
      </c>
      <c r="F585" s="14" t="s">
        <v>22</v>
      </c>
      <c r="G585" s="15">
        <f>168+5+4.2+5.9+31.4+40.8-40.8+43.7</f>
        <v>258.2</v>
      </c>
    </row>
    <row r="586" spans="1:7" s="96" customFormat="1" ht="18" customHeight="1" x14ac:dyDescent="0.25">
      <c r="A586" s="31" t="s">
        <v>552</v>
      </c>
      <c r="B586" s="13" t="s">
        <v>16</v>
      </c>
      <c r="C586" s="13" t="s">
        <v>58</v>
      </c>
      <c r="D586" s="13" t="s">
        <v>0</v>
      </c>
      <c r="E586" s="13" t="s">
        <v>79</v>
      </c>
      <c r="F586" s="14"/>
      <c r="G586" s="15">
        <f>SUM(G587:G587)</f>
        <v>728.6</v>
      </c>
    </row>
    <row r="587" spans="1:7" s="96" customFormat="1" ht="31.5" customHeight="1" x14ac:dyDescent="0.25">
      <c r="A587" s="29" t="s">
        <v>115</v>
      </c>
      <c r="B587" s="13" t="s">
        <v>16</v>
      </c>
      <c r="C587" s="13" t="s">
        <v>58</v>
      </c>
      <c r="D587" s="13" t="s">
        <v>0</v>
      </c>
      <c r="E587" s="13" t="s">
        <v>79</v>
      </c>
      <c r="F587" s="14" t="s">
        <v>20</v>
      </c>
      <c r="G587" s="15">
        <v>728.6</v>
      </c>
    </row>
    <row r="588" spans="1:7" s="96" customFormat="1" ht="47.25" customHeight="1" x14ac:dyDescent="0.25">
      <c r="A588" s="29" t="s">
        <v>564</v>
      </c>
      <c r="B588" s="13" t="s">
        <v>16</v>
      </c>
      <c r="C588" s="13" t="s">
        <v>58</v>
      </c>
      <c r="D588" s="13" t="s">
        <v>0</v>
      </c>
      <c r="E588" s="13" t="s">
        <v>130</v>
      </c>
      <c r="F588" s="14"/>
      <c r="G588" s="15">
        <f>G589</f>
        <v>8234</v>
      </c>
    </row>
    <row r="589" spans="1:7" s="96" customFormat="1" ht="31.5" customHeight="1" x14ac:dyDescent="0.25">
      <c r="A589" s="29" t="s">
        <v>115</v>
      </c>
      <c r="B589" s="13" t="s">
        <v>16</v>
      </c>
      <c r="C589" s="13" t="s">
        <v>58</v>
      </c>
      <c r="D589" s="13" t="s">
        <v>0</v>
      </c>
      <c r="E589" s="13" t="s">
        <v>130</v>
      </c>
      <c r="F589" s="14" t="s">
        <v>20</v>
      </c>
      <c r="G589" s="15">
        <f>8689.7-453.7-42.8+40.8</f>
        <v>8234</v>
      </c>
    </row>
    <row r="590" spans="1:7" s="96" customFormat="1" ht="47.25" customHeight="1" x14ac:dyDescent="0.25">
      <c r="A590" s="31" t="s">
        <v>429</v>
      </c>
      <c r="B590" s="13" t="s">
        <v>16</v>
      </c>
      <c r="C590" s="13" t="s">
        <v>58</v>
      </c>
      <c r="D590" s="13" t="s">
        <v>1</v>
      </c>
      <c r="E590" s="13"/>
      <c r="F590" s="14"/>
      <c r="G590" s="15">
        <f>SUM(G591+G595+G599+G597)</f>
        <v>7944.4000000000005</v>
      </c>
    </row>
    <row r="591" spans="1:7" s="96" customFormat="1" ht="18" customHeight="1" x14ac:dyDescent="0.25">
      <c r="A591" s="31" t="s">
        <v>26</v>
      </c>
      <c r="B591" s="13" t="s">
        <v>16</v>
      </c>
      <c r="C591" s="13" t="s">
        <v>58</v>
      </c>
      <c r="D591" s="13" t="s">
        <v>1</v>
      </c>
      <c r="E591" s="13" t="s">
        <v>41</v>
      </c>
      <c r="F591" s="14"/>
      <c r="G591" s="15">
        <f>SUM(G592:G594)</f>
        <v>7702.6</v>
      </c>
    </row>
    <row r="592" spans="1:7" s="96" customFormat="1" ht="47.25" customHeight="1" x14ac:dyDescent="0.25">
      <c r="A592" s="29" t="s">
        <v>114</v>
      </c>
      <c r="B592" s="13" t="s">
        <v>16</v>
      </c>
      <c r="C592" s="13" t="s">
        <v>58</v>
      </c>
      <c r="D592" s="13" t="s">
        <v>1</v>
      </c>
      <c r="E592" s="13" t="s">
        <v>41</v>
      </c>
      <c r="F592" s="14" t="s">
        <v>19</v>
      </c>
      <c r="G592" s="15">
        <f>7946.5-507.4</f>
        <v>7439.1</v>
      </c>
    </row>
    <row r="593" spans="1:7" s="96" customFormat="1" ht="31.5" customHeight="1" x14ac:dyDescent="0.25">
      <c r="A593" s="29" t="s">
        <v>115</v>
      </c>
      <c r="B593" s="13" t="s">
        <v>16</v>
      </c>
      <c r="C593" s="13" t="s">
        <v>58</v>
      </c>
      <c r="D593" s="13" t="s">
        <v>1</v>
      </c>
      <c r="E593" s="13" t="s">
        <v>41</v>
      </c>
      <c r="F593" s="14" t="s">
        <v>20</v>
      </c>
      <c r="G593" s="15">
        <f>261.4-0.1+0.1</f>
        <v>261.39999999999998</v>
      </c>
    </row>
    <row r="594" spans="1:7" s="96" customFormat="1" ht="18" customHeight="1" x14ac:dyDescent="0.25">
      <c r="A594" s="29" t="s">
        <v>21</v>
      </c>
      <c r="B594" s="13" t="s">
        <v>16</v>
      </c>
      <c r="C594" s="13" t="s">
        <v>58</v>
      </c>
      <c r="D594" s="13" t="s">
        <v>1</v>
      </c>
      <c r="E594" s="13" t="s">
        <v>41</v>
      </c>
      <c r="F594" s="14" t="s">
        <v>22</v>
      </c>
      <c r="G594" s="15">
        <f>2+0.1</f>
        <v>2.1</v>
      </c>
    </row>
    <row r="595" spans="1:7" s="96" customFormat="1" ht="18" customHeight="1" x14ac:dyDescent="0.25">
      <c r="A595" s="29" t="s">
        <v>228</v>
      </c>
      <c r="B595" s="13" t="s">
        <v>16</v>
      </c>
      <c r="C595" s="25">
        <v>1</v>
      </c>
      <c r="D595" s="13" t="s">
        <v>1</v>
      </c>
      <c r="E595" s="13" t="s">
        <v>229</v>
      </c>
      <c r="F595" s="13"/>
      <c r="G595" s="15">
        <f>SUM(G596)</f>
        <v>28.3</v>
      </c>
    </row>
    <row r="596" spans="1:7" s="96" customFormat="1" ht="31.5" customHeight="1" x14ac:dyDescent="0.25">
      <c r="A596" s="29" t="s">
        <v>115</v>
      </c>
      <c r="B596" s="13" t="s">
        <v>16</v>
      </c>
      <c r="C596" s="25">
        <v>1</v>
      </c>
      <c r="D596" s="13" t="s">
        <v>1</v>
      </c>
      <c r="E596" s="13" t="s">
        <v>229</v>
      </c>
      <c r="F596" s="13" t="s">
        <v>20</v>
      </c>
      <c r="G596" s="15">
        <v>28.3</v>
      </c>
    </row>
    <row r="597" spans="1:7" s="96" customFormat="1" ht="18" customHeight="1" x14ac:dyDescent="0.25">
      <c r="A597" s="29" t="s">
        <v>234</v>
      </c>
      <c r="B597" s="13" t="s">
        <v>16</v>
      </c>
      <c r="C597" s="13" t="s">
        <v>58</v>
      </c>
      <c r="D597" s="13" t="s">
        <v>1</v>
      </c>
      <c r="E597" s="13" t="s">
        <v>235</v>
      </c>
      <c r="F597" s="14"/>
      <c r="G597" s="15">
        <f>SUM(G598)</f>
        <v>87.3</v>
      </c>
    </row>
    <row r="598" spans="1:7" s="96" customFormat="1" ht="31.5" customHeight="1" x14ac:dyDescent="0.25">
      <c r="A598" s="29" t="s">
        <v>115</v>
      </c>
      <c r="B598" s="13" t="s">
        <v>16</v>
      </c>
      <c r="C598" s="13" t="s">
        <v>58</v>
      </c>
      <c r="D598" s="13" t="s">
        <v>1</v>
      </c>
      <c r="E598" s="13" t="s">
        <v>235</v>
      </c>
      <c r="F598" s="14" t="s">
        <v>20</v>
      </c>
      <c r="G598" s="15">
        <f>87.2+0.1</f>
        <v>87.3</v>
      </c>
    </row>
    <row r="599" spans="1:7" s="96" customFormat="1" ht="31.5" customHeight="1" x14ac:dyDescent="0.25">
      <c r="A599" s="110" t="s">
        <v>232</v>
      </c>
      <c r="B599" s="13" t="s">
        <v>16</v>
      </c>
      <c r="C599" s="13" t="s">
        <v>58</v>
      </c>
      <c r="D599" s="13" t="s">
        <v>1</v>
      </c>
      <c r="E599" s="13" t="s">
        <v>233</v>
      </c>
      <c r="F599" s="13"/>
      <c r="G599" s="15">
        <f>SUM(G600)</f>
        <v>126.2</v>
      </c>
    </row>
    <row r="600" spans="1:7" s="96" customFormat="1" ht="31.5" customHeight="1" x14ac:dyDescent="0.25">
      <c r="A600" s="29" t="s">
        <v>115</v>
      </c>
      <c r="B600" s="13" t="s">
        <v>16</v>
      </c>
      <c r="C600" s="13" t="s">
        <v>58</v>
      </c>
      <c r="D600" s="13" t="s">
        <v>1</v>
      </c>
      <c r="E600" s="13" t="s">
        <v>233</v>
      </c>
      <c r="F600" s="13" t="s">
        <v>20</v>
      </c>
      <c r="G600" s="15">
        <v>126.2</v>
      </c>
    </row>
    <row r="601" spans="1:7" s="96" customFormat="1" ht="47.25" customHeight="1" x14ac:dyDescent="0.25">
      <c r="A601" s="29" t="s">
        <v>641</v>
      </c>
      <c r="B601" s="13" t="s">
        <v>16</v>
      </c>
      <c r="C601" s="13" t="s">
        <v>58</v>
      </c>
      <c r="D601" s="13" t="s">
        <v>2</v>
      </c>
      <c r="E601" s="13"/>
      <c r="F601" s="13"/>
      <c r="G601" s="15">
        <f>G604+G602</f>
        <v>21762.799999999999</v>
      </c>
    </row>
    <row r="602" spans="1:7" s="96" customFormat="1" ht="31.5" customHeight="1" x14ac:dyDescent="0.25">
      <c r="A602" s="29" t="s">
        <v>666</v>
      </c>
      <c r="B602" s="13" t="s">
        <v>16</v>
      </c>
      <c r="C602" s="13" t="s">
        <v>58</v>
      </c>
      <c r="D602" s="13" t="s">
        <v>2</v>
      </c>
      <c r="E602" s="13" t="s">
        <v>260</v>
      </c>
      <c r="F602" s="13"/>
      <c r="G602" s="15">
        <f>G603</f>
        <v>453.7</v>
      </c>
    </row>
    <row r="603" spans="1:7" s="96" customFormat="1" ht="31.5" customHeight="1" x14ac:dyDescent="0.25">
      <c r="A603" s="29" t="s">
        <v>115</v>
      </c>
      <c r="B603" s="13" t="s">
        <v>16</v>
      </c>
      <c r="C603" s="13" t="s">
        <v>58</v>
      </c>
      <c r="D603" s="13" t="s">
        <v>2</v>
      </c>
      <c r="E603" s="13" t="s">
        <v>260</v>
      </c>
      <c r="F603" s="13" t="s">
        <v>20</v>
      </c>
      <c r="G603" s="15">
        <v>453.7</v>
      </c>
    </row>
    <row r="604" spans="1:7" s="96" customFormat="1" ht="18" customHeight="1" x14ac:dyDescent="0.25">
      <c r="A604" s="29" t="s">
        <v>322</v>
      </c>
      <c r="B604" s="13" t="s">
        <v>16</v>
      </c>
      <c r="C604" s="13" t="s">
        <v>58</v>
      </c>
      <c r="D604" s="13" t="s">
        <v>2</v>
      </c>
      <c r="E604" s="13" t="s">
        <v>321</v>
      </c>
      <c r="F604" s="13"/>
      <c r="G604" s="15">
        <f>G605</f>
        <v>21309.1</v>
      </c>
    </row>
    <row r="605" spans="1:7" s="96" customFormat="1" ht="31.5" customHeight="1" x14ac:dyDescent="0.25">
      <c r="A605" s="29" t="s">
        <v>115</v>
      </c>
      <c r="B605" s="13" t="s">
        <v>16</v>
      </c>
      <c r="C605" s="13" t="s">
        <v>58</v>
      </c>
      <c r="D605" s="13" t="s">
        <v>2</v>
      </c>
      <c r="E605" s="13" t="s">
        <v>321</v>
      </c>
      <c r="F605" s="13" t="s">
        <v>20</v>
      </c>
      <c r="G605" s="15">
        <v>21309.1</v>
      </c>
    </row>
    <row r="606" spans="1:7" s="96" customFormat="1" ht="18" customHeight="1" x14ac:dyDescent="0.25">
      <c r="A606" s="31" t="s">
        <v>161</v>
      </c>
      <c r="B606" s="13" t="s">
        <v>16</v>
      </c>
      <c r="C606" s="13" t="s">
        <v>93</v>
      </c>
      <c r="D606" s="13"/>
      <c r="E606" s="13"/>
      <c r="F606" s="14"/>
      <c r="G606" s="15">
        <f>SUM(G607+G612)</f>
        <v>26602.6</v>
      </c>
    </row>
    <row r="607" spans="1:7" s="96" customFormat="1" ht="47.25" customHeight="1" x14ac:dyDescent="0.25">
      <c r="A607" s="31" t="s">
        <v>533</v>
      </c>
      <c r="B607" s="13" t="s">
        <v>16</v>
      </c>
      <c r="C607" s="13" t="s">
        <v>93</v>
      </c>
      <c r="D607" s="13" t="s">
        <v>0</v>
      </c>
      <c r="E607" s="13"/>
      <c r="F607" s="14"/>
      <c r="G607" s="15">
        <f>SUM(G608)</f>
        <v>10910.599999999999</v>
      </c>
    </row>
    <row r="608" spans="1:7" s="96" customFormat="1" ht="47.25" customHeight="1" x14ac:dyDescent="0.25">
      <c r="A608" s="31" t="s">
        <v>28</v>
      </c>
      <c r="B608" s="13" t="s">
        <v>16</v>
      </c>
      <c r="C608" s="13" t="s">
        <v>93</v>
      </c>
      <c r="D608" s="13" t="s">
        <v>0</v>
      </c>
      <c r="E608" s="13" t="s">
        <v>51</v>
      </c>
      <c r="F608" s="14"/>
      <c r="G608" s="15">
        <f>SUM(G609:G611)</f>
        <v>10910.599999999999</v>
      </c>
    </row>
    <row r="609" spans="1:7" s="96" customFormat="1" ht="47.25" customHeight="1" x14ac:dyDescent="0.25">
      <c r="A609" s="29" t="s">
        <v>114</v>
      </c>
      <c r="B609" s="13" t="s">
        <v>16</v>
      </c>
      <c r="C609" s="13" t="s">
        <v>93</v>
      </c>
      <c r="D609" s="13" t="s">
        <v>0</v>
      </c>
      <c r="E609" s="13" t="s">
        <v>51</v>
      </c>
      <c r="F609" s="14" t="s">
        <v>19</v>
      </c>
      <c r="G609" s="15">
        <f>10233.3-124</f>
        <v>10109.299999999999</v>
      </c>
    </row>
    <row r="610" spans="1:7" s="96" customFormat="1" ht="31.5" customHeight="1" x14ac:dyDescent="0.25">
      <c r="A610" s="29" t="s">
        <v>115</v>
      </c>
      <c r="B610" s="13" t="s">
        <v>16</v>
      </c>
      <c r="C610" s="13" t="s">
        <v>93</v>
      </c>
      <c r="D610" s="13" t="s">
        <v>0</v>
      </c>
      <c r="E610" s="13" t="s">
        <v>51</v>
      </c>
      <c r="F610" s="14" t="s">
        <v>20</v>
      </c>
      <c r="G610" s="15">
        <f>767.3+48+39.6-53.6</f>
        <v>801.3</v>
      </c>
    </row>
    <row r="611" spans="1:7" s="96" customFormat="1" ht="18" customHeight="1" x14ac:dyDescent="0.25">
      <c r="A611" s="29" t="s">
        <v>21</v>
      </c>
      <c r="B611" s="13" t="s">
        <v>16</v>
      </c>
      <c r="C611" s="13" t="s">
        <v>93</v>
      </c>
      <c r="D611" s="13" t="s">
        <v>0</v>
      </c>
      <c r="E611" s="13" t="s">
        <v>51</v>
      </c>
      <c r="F611" s="14" t="s">
        <v>22</v>
      </c>
      <c r="G611" s="15"/>
    </row>
    <row r="612" spans="1:7" s="96" customFormat="1" ht="32.25" customHeight="1" x14ac:dyDescent="0.25">
      <c r="A612" s="29" t="s">
        <v>240</v>
      </c>
      <c r="B612" s="13" t="s">
        <v>16</v>
      </c>
      <c r="C612" s="13" t="s">
        <v>93</v>
      </c>
      <c r="D612" s="13" t="s">
        <v>1</v>
      </c>
      <c r="E612" s="13"/>
      <c r="F612" s="14"/>
      <c r="G612" s="15">
        <f>G613+G616</f>
        <v>15692.000000000002</v>
      </c>
    </row>
    <row r="613" spans="1:7" s="96" customFormat="1" ht="31.5" customHeight="1" x14ac:dyDescent="0.25">
      <c r="A613" s="29" t="s">
        <v>565</v>
      </c>
      <c r="B613" s="13" t="s">
        <v>16</v>
      </c>
      <c r="C613" s="13" t="s">
        <v>93</v>
      </c>
      <c r="D613" s="13" t="s">
        <v>1</v>
      </c>
      <c r="E613" s="13" t="s">
        <v>239</v>
      </c>
      <c r="F613" s="14"/>
      <c r="G613" s="15">
        <f>G614+G615</f>
        <v>15692.000000000002</v>
      </c>
    </row>
    <row r="614" spans="1:7" s="96" customFormat="1" ht="31.5" customHeight="1" x14ac:dyDescent="0.25">
      <c r="A614" s="29" t="s">
        <v>115</v>
      </c>
      <c r="B614" s="13" t="s">
        <v>16</v>
      </c>
      <c r="C614" s="13" t="s">
        <v>93</v>
      </c>
      <c r="D614" s="13" t="s">
        <v>1</v>
      </c>
      <c r="E614" s="13" t="s">
        <v>239</v>
      </c>
      <c r="F614" s="14" t="s">
        <v>20</v>
      </c>
      <c r="G614" s="15">
        <f>7370.5+(498)+200.1-1098.9</f>
        <v>6969.7000000000007</v>
      </c>
    </row>
    <row r="615" spans="1:7" s="96" customFormat="1" ht="31.5" customHeight="1" x14ac:dyDescent="0.25">
      <c r="A615" s="30" t="s">
        <v>116</v>
      </c>
      <c r="B615" s="13" t="s">
        <v>16</v>
      </c>
      <c r="C615" s="13" t="s">
        <v>93</v>
      </c>
      <c r="D615" s="13" t="s">
        <v>1</v>
      </c>
      <c r="E615" s="13" t="s">
        <v>239</v>
      </c>
      <c r="F615" s="14" t="s">
        <v>111</v>
      </c>
      <c r="G615" s="15">
        <f>96.8+4621.1+215.9+592.1+3162.7+33.7</f>
        <v>8722.3000000000011</v>
      </c>
    </row>
    <row r="616" spans="1:7" s="96" customFormat="1" ht="47.25" customHeight="1" x14ac:dyDescent="0.25">
      <c r="A616" s="29" t="s">
        <v>309</v>
      </c>
      <c r="B616" s="13" t="s">
        <v>16</v>
      </c>
      <c r="C616" s="13" t="s">
        <v>93</v>
      </c>
      <c r="D616" s="13" t="s">
        <v>1</v>
      </c>
      <c r="E616" s="13" t="s">
        <v>138</v>
      </c>
      <c r="F616" s="14"/>
      <c r="G616" s="15">
        <f>G617</f>
        <v>0</v>
      </c>
    </row>
    <row r="617" spans="1:7" s="96" customFormat="1" ht="18" customHeight="1" x14ac:dyDescent="0.25">
      <c r="A617" s="29" t="s">
        <v>117</v>
      </c>
      <c r="B617" s="13" t="s">
        <v>16</v>
      </c>
      <c r="C617" s="13" t="s">
        <v>93</v>
      </c>
      <c r="D617" s="13" t="s">
        <v>1</v>
      </c>
      <c r="E617" s="13" t="s">
        <v>138</v>
      </c>
      <c r="F617" s="14" t="s">
        <v>109</v>
      </c>
      <c r="G617" s="15"/>
    </row>
    <row r="618" spans="1:7" s="96" customFormat="1" ht="18" customHeight="1" x14ac:dyDescent="0.25">
      <c r="A618" s="31" t="s">
        <v>162</v>
      </c>
      <c r="B618" s="13" t="s">
        <v>16</v>
      </c>
      <c r="C618" s="13" t="s">
        <v>101</v>
      </c>
      <c r="D618" s="13"/>
      <c r="E618" s="13"/>
      <c r="F618" s="14"/>
      <c r="G618" s="15">
        <f>SUM(G619)</f>
        <v>40962.799999999996</v>
      </c>
    </row>
    <row r="619" spans="1:7" s="96" customFormat="1" ht="78.75" customHeight="1" x14ac:dyDescent="0.25">
      <c r="A619" s="32" t="s">
        <v>81</v>
      </c>
      <c r="B619" s="13" t="s">
        <v>16</v>
      </c>
      <c r="C619" s="13" t="s">
        <v>101</v>
      </c>
      <c r="D619" s="13" t="s">
        <v>0</v>
      </c>
      <c r="E619" s="13"/>
      <c r="F619" s="14"/>
      <c r="G619" s="15">
        <f>SUM(G620)</f>
        <v>40962.799999999996</v>
      </c>
    </row>
    <row r="620" spans="1:7" s="96" customFormat="1" ht="47.25" customHeight="1" x14ac:dyDescent="0.25">
      <c r="A620" s="31" t="s">
        <v>28</v>
      </c>
      <c r="B620" s="13" t="s">
        <v>16</v>
      </c>
      <c r="C620" s="13" t="s">
        <v>101</v>
      </c>
      <c r="D620" s="13" t="s">
        <v>0</v>
      </c>
      <c r="E620" s="13" t="s">
        <v>51</v>
      </c>
      <c r="F620" s="14"/>
      <c r="G620" s="15">
        <f>SUM(G621:G623)</f>
        <v>40962.799999999996</v>
      </c>
    </row>
    <row r="621" spans="1:7" s="96" customFormat="1" ht="47.25" customHeight="1" x14ac:dyDescent="0.25">
      <c r="A621" s="29" t="s">
        <v>114</v>
      </c>
      <c r="B621" s="13" t="s">
        <v>16</v>
      </c>
      <c r="C621" s="13" t="s">
        <v>101</v>
      </c>
      <c r="D621" s="13" t="s">
        <v>0</v>
      </c>
      <c r="E621" s="13" t="s">
        <v>51</v>
      </c>
      <c r="F621" s="14" t="s">
        <v>19</v>
      </c>
      <c r="G621" s="15">
        <f>26113.6-198.3</f>
        <v>25915.3</v>
      </c>
    </row>
    <row r="622" spans="1:7" s="96" customFormat="1" ht="31.5" customHeight="1" x14ac:dyDescent="0.25">
      <c r="A622" s="29" t="s">
        <v>115</v>
      </c>
      <c r="B622" s="13" t="s">
        <v>16</v>
      </c>
      <c r="C622" s="13" t="s">
        <v>101</v>
      </c>
      <c r="D622" s="13" t="s">
        <v>0</v>
      </c>
      <c r="E622" s="13" t="s">
        <v>51</v>
      </c>
      <c r="F622" s="14" t="s">
        <v>20</v>
      </c>
      <c r="G622" s="15">
        <f>11667.2+1.3+21.9+43.4+105.1-1.4+53.6+1027.1+2070.1</f>
        <v>14988.300000000001</v>
      </c>
    </row>
    <row r="623" spans="1:7" s="96" customFormat="1" ht="18" customHeight="1" x14ac:dyDescent="0.25">
      <c r="A623" s="29" t="s">
        <v>21</v>
      </c>
      <c r="B623" s="13" t="s">
        <v>16</v>
      </c>
      <c r="C623" s="13" t="s">
        <v>101</v>
      </c>
      <c r="D623" s="13" t="s">
        <v>0</v>
      </c>
      <c r="E623" s="13" t="s">
        <v>51</v>
      </c>
      <c r="F623" s="14" t="s">
        <v>22</v>
      </c>
      <c r="G623" s="15">
        <f>57.2+2</f>
        <v>59.2</v>
      </c>
    </row>
    <row r="624" spans="1:7" s="96" customFormat="1" ht="47.25" customHeight="1" x14ac:dyDescent="0.25">
      <c r="A624" s="31" t="s">
        <v>631</v>
      </c>
      <c r="B624" s="13" t="s">
        <v>16</v>
      </c>
      <c r="C624" s="13" t="s">
        <v>65</v>
      </c>
      <c r="D624" s="13"/>
      <c r="E624" s="13"/>
      <c r="F624" s="14"/>
      <c r="G624" s="15">
        <f>G625</f>
        <v>1498.5</v>
      </c>
    </row>
    <row r="625" spans="1:7" s="96" customFormat="1" ht="31.5" customHeight="1" x14ac:dyDescent="0.25">
      <c r="A625" s="31" t="s">
        <v>632</v>
      </c>
      <c r="B625" s="13" t="s">
        <v>16</v>
      </c>
      <c r="C625" s="13" t="s">
        <v>65</v>
      </c>
      <c r="D625" s="13" t="s">
        <v>0</v>
      </c>
      <c r="E625" s="13"/>
      <c r="F625" s="14"/>
      <c r="G625" s="15">
        <f>G626</f>
        <v>1498.5</v>
      </c>
    </row>
    <row r="626" spans="1:7" s="96" customFormat="1" ht="31.5" customHeight="1" x14ac:dyDescent="0.25">
      <c r="A626" s="31" t="s">
        <v>634</v>
      </c>
      <c r="B626" s="13" t="s">
        <v>16</v>
      </c>
      <c r="C626" s="13" t="s">
        <v>65</v>
      </c>
      <c r="D626" s="13" t="s">
        <v>0</v>
      </c>
      <c r="E626" s="13" t="s">
        <v>633</v>
      </c>
      <c r="F626" s="14"/>
      <c r="G626" s="15">
        <f>G627</f>
        <v>1498.5</v>
      </c>
    </row>
    <row r="627" spans="1:7" s="96" customFormat="1" ht="31.5" customHeight="1" x14ac:dyDescent="0.25">
      <c r="A627" s="29" t="s">
        <v>115</v>
      </c>
      <c r="B627" s="13" t="s">
        <v>16</v>
      </c>
      <c r="C627" s="13" t="s">
        <v>65</v>
      </c>
      <c r="D627" s="13" t="s">
        <v>0</v>
      </c>
      <c r="E627" s="13" t="s">
        <v>633</v>
      </c>
      <c r="F627" s="14" t="s">
        <v>20</v>
      </c>
      <c r="G627" s="15">
        <v>1498.5</v>
      </c>
    </row>
    <row r="628" spans="1:7" s="96" customFormat="1" ht="18" customHeight="1" x14ac:dyDescent="0.25">
      <c r="A628" s="29" t="s">
        <v>465</v>
      </c>
      <c r="B628" s="13" t="s">
        <v>16</v>
      </c>
      <c r="C628" s="13" t="s">
        <v>139</v>
      </c>
      <c r="D628" s="13"/>
      <c r="E628" s="13"/>
      <c r="F628" s="14"/>
      <c r="G628" s="15">
        <f>G629</f>
        <v>202203.60000000003</v>
      </c>
    </row>
    <row r="629" spans="1:7" s="96" customFormat="1" ht="31.5" customHeight="1" x14ac:dyDescent="0.25">
      <c r="A629" s="29" t="s">
        <v>391</v>
      </c>
      <c r="B629" s="13" t="s">
        <v>16</v>
      </c>
      <c r="C629" s="13" t="s">
        <v>139</v>
      </c>
      <c r="D629" s="13" t="s">
        <v>0</v>
      </c>
      <c r="E629" s="13"/>
      <c r="F629" s="14"/>
      <c r="G629" s="15">
        <f>G630</f>
        <v>202203.60000000003</v>
      </c>
    </row>
    <row r="630" spans="1:7" s="96" customFormat="1" ht="47.25" customHeight="1" x14ac:dyDescent="0.25">
      <c r="A630" s="29" t="s">
        <v>392</v>
      </c>
      <c r="B630" s="13" t="s">
        <v>16</v>
      </c>
      <c r="C630" s="13" t="s">
        <v>139</v>
      </c>
      <c r="D630" s="13" t="s">
        <v>0</v>
      </c>
      <c r="E630" s="13" t="s">
        <v>140</v>
      </c>
      <c r="F630" s="14"/>
      <c r="G630" s="15">
        <f>G632+G631</f>
        <v>202203.60000000003</v>
      </c>
    </row>
    <row r="631" spans="1:7" s="96" customFormat="1" ht="31.5" customHeight="1" x14ac:dyDescent="0.25">
      <c r="A631" s="29" t="s">
        <v>115</v>
      </c>
      <c r="B631" s="13" t="s">
        <v>16</v>
      </c>
      <c r="C631" s="13" t="s">
        <v>139</v>
      </c>
      <c r="D631" s="13" t="s">
        <v>0</v>
      </c>
      <c r="E631" s="13" t="s">
        <v>140</v>
      </c>
      <c r="F631" s="14" t="s">
        <v>20</v>
      </c>
      <c r="G631" s="15">
        <f>3348+14391+761+690.5+590.1-82.5+948.9-198.3+568.3+709.4+413.3+795.5+139.7+1098.9</f>
        <v>24173.800000000003</v>
      </c>
    </row>
    <row r="632" spans="1:7" s="96" customFormat="1" ht="31.5" customHeight="1" x14ac:dyDescent="0.25">
      <c r="A632" s="30" t="s">
        <v>116</v>
      </c>
      <c r="B632" s="13" t="s">
        <v>16</v>
      </c>
      <c r="C632" s="13" t="s">
        <v>139</v>
      </c>
      <c r="D632" s="13" t="s">
        <v>0</v>
      </c>
      <c r="E632" s="13" t="s">
        <v>140</v>
      </c>
      <c r="F632" s="14" t="s">
        <v>111</v>
      </c>
      <c r="G632" s="15">
        <f>13924.8+14402.2+2916+1620+6694.2+432+4212+2948.4+1638+4258.8-3380.2-2948.4-1638+602.4-1050.6+94856.5+12439.5+4950+17307+1320-23420.7-14391-7454.2+592.8+7454.2-0.1+190.9+1144.8+1373.3-1373.3+354.8-165.6+594.2+19376.4+14601.8+1073.1-268.9+596.2+159+1550.2+246.7+196.6+94</f>
        <v>178029.80000000002</v>
      </c>
    </row>
    <row r="633" spans="1:7" s="96" customFormat="1" ht="18" customHeight="1" x14ac:dyDescent="0.25">
      <c r="A633" s="31" t="s">
        <v>163</v>
      </c>
      <c r="B633" s="13" t="s">
        <v>60</v>
      </c>
      <c r="C633" s="13"/>
      <c r="D633" s="13"/>
      <c r="E633" s="13"/>
      <c r="F633" s="14"/>
      <c r="G633" s="15">
        <f>SUM(G634)</f>
        <v>199886.5</v>
      </c>
    </row>
    <row r="634" spans="1:7" s="96" customFormat="1" ht="47.25" customHeight="1" x14ac:dyDescent="0.25">
      <c r="A634" s="31" t="s">
        <v>456</v>
      </c>
      <c r="B634" s="13" t="s">
        <v>60</v>
      </c>
      <c r="C634" s="13" t="s">
        <v>58</v>
      </c>
      <c r="D634" s="13"/>
      <c r="E634" s="13"/>
      <c r="F634" s="14"/>
      <c r="G634" s="15">
        <f>SUM(G635+G645+G654+G659)</f>
        <v>199886.5</v>
      </c>
    </row>
    <row r="635" spans="1:7" s="96" customFormat="1" ht="18" customHeight="1" x14ac:dyDescent="0.25">
      <c r="A635" s="31" t="s">
        <v>553</v>
      </c>
      <c r="B635" s="13" t="s">
        <v>60</v>
      </c>
      <c r="C635" s="13" t="s">
        <v>58</v>
      </c>
      <c r="D635" s="13" t="s">
        <v>0</v>
      </c>
      <c r="E635" s="13"/>
      <c r="F635" s="14"/>
      <c r="G635" s="15">
        <f>SUM(G636+G639)</f>
        <v>57876.3</v>
      </c>
    </row>
    <row r="636" spans="1:7" s="96" customFormat="1" ht="47.25" customHeight="1" x14ac:dyDescent="0.25">
      <c r="A636" s="31" t="s">
        <v>28</v>
      </c>
      <c r="B636" s="13" t="s">
        <v>60</v>
      </c>
      <c r="C636" s="13" t="s">
        <v>58</v>
      </c>
      <c r="D636" s="13" t="s">
        <v>0</v>
      </c>
      <c r="E636" s="13" t="s">
        <v>51</v>
      </c>
      <c r="F636" s="14"/>
      <c r="G636" s="15">
        <f>SUM(G637:G638)</f>
        <v>21978.3</v>
      </c>
    </row>
    <row r="637" spans="1:7" s="96" customFormat="1" ht="31.5" customHeight="1" x14ac:dyDescent="0.25">
      <c r="A637" s="30" t="s">
        <v>116</v>
      </c>
      <c r="B637" s="13" t="s">
        <v>60</v>
      </c>
      <c r="C637" s="13" t="s">
        <v>58</v>
      </c>
      <c r="D637" s="13" t="s">
        <v>0</v>
      </c>
      <c r="E637" s="13" t="s">
        <v>51</v>
      </c>
      <c r="F637" s="14" t="s">
        <v>111</v>
      </c>
      <c r="G637" s="15">
        <f>46519.5-25798.9-225.5+1483.3-0.1</f>
        <v>21978.3</v>
      </c>
    </row>
    <row r="638" spans="1:7" s="96" customFormat="1" ht="18" customHeight="1" x14ac:dyDescent="0.25">
      <c r="A638" s="29" t="s">
        <v>21</v>
      </c>
      <c r="B638" s="13" t="s">
        <v>60</v>
      </c>
      <c r="C638" s="13" t="s">
        <v>58</v>
      </c>
      <c r="D638" s="13" t="s">
        <v>0</v>
      </c>
      <c r="E638" s="13" t="s">
        <v>51</v>
      </c>
      <c r="F638" s="14" t="s">
        <v>22</v>
      </c>
      <c r="G638" s="15"/>
    </row>
    <row r="639" spans="1:7" s="96" customFormat="1" ht="47.25" customHeight="1" x14ac:dyDescent="0.25">
      <c r="A639" s="29" t="s">
        <v>495</v>
      </c>
      <c r="B639" s="13" t="s">
        <v>60</v>
      </c>
      <c r="C639" s="13" t="s">
        <v>58</v>
      </c>
      <c r="D639" s="13" t="s">
        <v>0</v>
      </c>
      <c r="E639" s="13" t="s">
        <v>496</v>
      </c>
      <c r="F639" s="14"/>
      <c r="G639" s="15">
        <f>SUM(G640+G641+G643+G644+G642)</f>
        <v>35898</v>
      </c>
    </row>
    <row r="640" spans="1:7" s="96" customFormat="1" ht="47.25" customHeight="1" x14ac:dyDescent="0.25">
      <c r="A640" s="29" t="s">
        <v>114</v>
      </c>
      <c r="B640" s="13" t="s">
        <v>60</v>
      </c>
      <c r="C640" s="13" t="s">
        <v>58</v>
      </c>
      <c r="D640" s="13" t="s">
        <v>0</v>
      </c>
      <c r="E640" s="13" t="s">
        <v>496</v>
      </c>
      <c r="F640" s="14" t="s">
        <v>19</v>
      </c>
      <c r="G640" s="15">
        <f>25798.9-2-2139.7-1227.8-1266.4-310.2</f>
        <v>20852.8</v>
      </c>
    </row>
    <row r="641" spans="1:7" s="96" customFormat="1" ht="31.5" customHeight="1" x14ac:dyDescent="0.25">
      <c r="A641" s="29" t="s">
        <v>115</v>
      </c>
      <c r="B641" s="13" t="s">
        <v>60</v>
      </c>
      <c r="C641" s="13" t="s">
        <v>58</v>
      </c>
      <c r="D641" s="13" t="s">
        <v>0</v>
      </c>
      <c r="E641" s="13" t="s">
        <v>496</v>
      </c>
      <c r="F641" s="14" t="s">
        <v>20</v>
      </c>
      <c r="G641" s="15">
        <f>225.5+218.8-0.7</f>
        <v>443.6</v>
      </c>
    </row>
    <row r="642" spans="1:7" s="96" customFormat="1" ht="19.95" customHeight="1" x14ac:dyDescent="0.25">
      <c r="A642" s="29" t="s">
        <v>117</v>
      </c>
      <c r="B642" s="13" t="s">
        <v>60</v>
      </c>
      <c r="C642" s="13" t="s">
        <v>58</v>
      </c>
      <c r="D642" s="13" t="s">
        <v>0</v>
      </c>
      <c r="E642" s="13" t="s">
        <v>496</v>
      </c>
      <c r="F642" s="14" t="s">
        <v>109</v>
      </c>
      <c r="G642" s="15">
        <v>310.2</v>
      </c>
    </row>
    <row r="643" spans="1:7" s="96" customFormat="1" ht="31.5" customHeight="1" x14ac:dyDescent="0.25">
      <c r="A643" s="30" t="s">
        <v>116</v>
      </c>
      <c r="B643" s="13" t="s">
        <v>60</v>
      </c>
      <c r="C643" s="13" t="s">
        <v>58</v>
      </c>
      <c r="D643" s="13" t="s">
        <v>0</v>
      </c>
      <c r="E643" s="13" t="s">
        <v>496</v>
      </c>
      <c r="F643" s="14" t="s">
        <v>111</v>
      </c>
      <c r="G643" s="15">
        <v>14288.6</v>
      </c>
    </row>
    <row r="644" spans="1:7" s="96" customFormat="1" ht="18" customHeight="1" x14ac:dyDescent="0.25">
      <c r="A644" s="29" t="s">
        <v>21</v>
      </c>
      <c r="B644" s="13" t="s">
        <v>60</v>
      </c>
      <c r="C644" s="13" t="s">
        <v>58</v>
      </c>
      <c r="D644" s="13" t="s">
        <v>0</v>
      </c>
      <c r="E644" s="13" t="s">
        <v>496</v>
      </c>
      <c r="F644" s="14" t="s">
        <v>22</v>
      </c>
      <c r="G644" s="15">
        <f>2+0.1+0.7</f>
        <v>2.8</v>
      </c>
    </row>
    <row r="645" spans="1:7" s="96" customFormat="1" ht="47.25" customHeight="1" x14ac:dyDescent="0.25">
      <c r="A645" s="31" t="s">
        <v>449</v>
      </c>
      <c r="B645" s="13" t="s">
        <v>60</v>
      </c>
      <c r="C645" s="13" t="s">
        <v>58</v>
      </c>
      <c r="D645" s="13" t="s">
        <v>1</v>
      </c>
      <c r="E645" s="13"/>
      <c r="F645" s="14"/>
      <c r="G645" s="15">
        <f>SUM(G646+G650+G652)</f>
        <v>17947.8</v>
      </c>
    </row>
    <row r="646" spans="1:7" s="96" customFormat="1" ht="18" customHeight="1" x14ac:dyDescent="0.25">
      <c r="A646" s="31" t="s">
        <v>26</v>
      </c>
      <c r="B646" s="13" t="s">
        <v>60</v>
      </c>
      <c r="C646" s="13" t="s">
        <v>58</v>
      </c>
      <c r="D646" s="13" t="s">
        <v>1</v>
      </c>
      <c r="E646" s="13" t="s">
        <v>41</v>
      </c>
      <c r="F646" s="14"/>
      <c r="G646" s="15">
        <f>SUM(G647:G649)</f>
        <v>17823.8</v>
      </c>
    </row>
    <row r="647" spans="1:7" s="96" customFormat="1" ht="47.25" customHeight="1" x14ac:dyDescent="0.25">
      <c r="A647" s="29" t="s">
        <v>114</v>
      </c>
      <c r="B647" s="13" t="s">
        <v>60</v>
      </c>
      <c r="C647" s="13" t="s">
        <v>58</v>
      </c>
      <c r="D647" s="13" t="s">
        <v>1</v>
      </c>
      <c r="E647" s="13" t="s">
        <v>41</v>
      </c>
      <c r="F647" s="14" t="s">
        <v>19</v>
      </c>
      <c r="G647" s="15">
        <f>17917-217.2+0.1</f>
        <v>17699.899999999998</v>
      </c>
    </row>
    <row r="648" spans="1:7" s="96" customFormat="1" ht="31.5" customHeight="1" x14ac:dyDescent="0.25">
      <c r="A648" s="29" t="s">
        <v>115</v>
      </c>
      <c r="B648" s="13" t="s">
        <v>60</v>
      </c>
      <c r="C648" s="13" t="s">
        <v>58</v>
      </c>
      <c r="D648" s="13" t="s">
        <v>1</v>
      </c>
      <c r="E648" s="13" t="s">
        <v>41</v>
      </c>
      <c r="F648" s="14" t="s">
        <v>20</v>
      </c>
      <c r="G648" s="15">
        <v>123.9</v>
      </c>
    </row>
    <row r="649" spans="1:7" s="96" customFormat="1" ht="18" customHeight="1" x14ac:dyDescent="0.25">
      <c r="A649" s="29" t="s">
        <v>21</v>
      </c>
      <c r="B649" s="13" t="s">
        <v>60</v>
      </c>
      <c r="C649" s="13" t="s">
        <v>58</v>
      </c>
      <c r="D649" s="13" t="s">
        <v>1</v>
      </c>
      <c r="E649" s="13" t="s">
        <v>41</v>
      </c>
      <c r="F649" s="14" t="s">
        <v>22</v>
      </c>
      <c r="G649" s="15"/>
    </row>
    <row r="650" spans="1:7" s="96" customFormat="1" ht="18" customHeight="1" x14ac:dyDescent="0.25">
      <c r="A650" s="29" t="s">
        <v>228</v>
      </c>
      <c r="B650" s="13" t="s">
        <v>60</v>
      </c>
      <c r="C650" s="25">
        <v>1</v>
      </c>
      <c r="D650" s="13" t="s">
        <v>1</v>
      </c>
      <c r="E650" s="13" t="s">
        <v>229</v>
      </c>
      <c r="F650" s="13"/>
      <c r="G650" s="15">
        <f>SUM(G651)</f>
        <v>103</v>
      </c>
    </row>
    <row r="651" spans="1:7" s="96" customFormat="1" ht="31.5" customHeight="1" x14ac:dyDescent="0.25">
      <c r="A651" s="29" t="s">
        <v>115</v>
      </c>
      <c r="B651" s="13" t="s">
        <v>60</v>
      </c>
      <c r="C651" s="25">
        <v>1</v>
      </c>
      <c r="D651" s="13" t="s">
        <v>1</v>
      </c>
      <c r="E651" s="13" t="s">
        <v>229</v>
      </c>
      <c r="F651" s="13" t="s">
        <v>20</v>
      </c>
      <c r="G651" s="15">
        <f>70+33</f>
        <v>103</v>
      </c>
    </row>
    <row r="652" spans="1:7" s="96" customFormat="1" ht="18" customHeight="1" x14ac:dyDescent="0.25">
      <c r="A652" s="29" t="s">
        <v>234</v>
      </c>
      <c r="B652" s="13" t="s">
        <v>60</v>
      </c>
      <c r="C652" s="13" t="s">
        <v>58</v>
      </c>
      <c r="D652" s="13" t="s">
        <v>1</v>
      </c>
      <c r="E652" s="13" t="s">
        <v>235</v>
      </c>
      <c r="F652" s="14"/>
      <c r="G652" s="15">
        <f>SUM(G653)</f>
        <v>21</v>
      </c>
    </row>
    <row r="653" spans="1:7" s="96" customFormat="1" ht="31.5" customHeight="1" x14ac:dyDescent="0.25">
      <c r="A653" s="29" t="s">
        <v>115</v>
      </c>
      <c r="B653" s="13" t="s">
        <v>60</v>
      </c>
      <c r="C653" s="13" t="s">
        <v>58</v>
      </c>
      <c r="D653" s="13" t="s">
        <v>1</v>
      </c>
      <c r="E653" s="13" t="s">
        <v>235</v>
      </c>
      <c r="F653" s="14" t="s">
        <v>20</v>
      </c>
      <c r="G653" s="15">
        <v>21</v>
      </c>
    </row>
    <row r="654" spans="1:7" s="96" customFormat="1" ht="31.5" customHeight="1" x14ac:dyDescent="0.25">
      <c r="A654" s="31" t="s">
        <v>413</v>
      </c>
      <c r="B654" s="13" t="s">
        <v>60</v>
      </c>
      <c r="C654" s="13" t="s">
        <v>58</v>
      </c>
      <c r="D654" s="13" t="s">
        <v>2</v>
      </c>
      <c r="E654" s="13"/>
      <c r="F654" s="14"/>
      <c r="G654" s="15">
        <f>SUM(G655)</f>
        <v>8699.7999999999993</v>
      </c>
    </row>
    <row r="655" spans="1:7" s="96" customFormat="1" ht="31.5" customHeight="1" x14ac:dyDescent="0.25">
      <c r="A655" s="31" t="s">
        <v>165</v>
      </c>
      <c r="B655" s="13" t="s">
        <v>60</v>
      </c>
      <c r="C655" s="13" t="s">
        <v>58</v>
      </c>
      <c r="D655" s="13" t="s">
        <v>2</v>
      </c>
      <c r="E655" s="13" t="s">
        <v>82</v>
      </c>
      <c r="F655" s="14"/>
      <c r="G655" s="15">
        <f>SUM(G656:G658)</f>
        <v>8699.7999999999993</v>
      </c>
    </row>
    <row r="656" spans="1:7" s="96" customFormat="1" ht="31.5" customHeight="1" x14ac:dyDescent="0.25">
      <c r="A656" s="29" t="s">
        <v>115</v>
      </c>
      <c r="B656" s="13" t="s">
        <v>60</v>
      </c>
      <c r="C656" s="13" t="s">
        <v>58</v>
      </c>
      <c r="D656" s="13" t="s">
        <v>2</v>
      </c>
      <c r="E656" s="13" t="s">
        <v>82</v>
      </c>
      <c r="F656" s="14" t="s">
        <v>20</v>
      </c>
      <c r="G656" s="15">
        <f>780+5407.3+1.9+7.4+71.3+(1000.9+1431.1)-0.1-14</f>
        <v>8685.7999999999993</v>
      </c>
    </row>
    <row r="657" spans="1:7" s="96" customFormat="1" ht="31.5" customHeight="1" x14ac:dyDescent="0.25">
      <c r="A657" s="29" t="s">
        <v>118</v>
      </c>
      <c r="B657" s="13" t="s">
        <v>60</v>
      </c>
      <c r="C657" s="13" t="s">
        <v>58</v>
      </c>
      <c r="D657" s="13" t="s">
        <v>2</v>
      </c>
      <c r="E657" s="13" t="s">
        <v>82</v>
      </c>
      <c r="F657" s="14" t="s">
        <v>119</v>
      </c>
      <c r="G657" s="15"/>
    </row>
    <row r="658" spans="1:7" s="96" customFormat="1" ht="18" customHeight="1" x14ac:dyDescent="0.25">
      <c r="A658" s="29" t="s">
        <v>21</v>
      </c>
      <c r="B658" s="13" t="s">
        <v>60</v>
      </c>
      <c r="C658" s="13" t="s">
        <v>58</v>
      </c>
      <c r="D658" s="13" t="s">
        <v>2</v>
      </c>
      <c r="E658" s="13" t="s">
        <v>82</v>
      </c>
      <c r="F658" s="14" t="s">
        <v>22</v>
      </c>
      <c r="G658" s="15">
        <v>14</v>
      </c>
    </row>
    <row r="659" spans="1:7" s="96" customFormat="1" ht="31.5" customHeight="1" x14ac:dyDescent="0.25">
      <c r="A659" s="31" t="s">
        <v>205</v>
      </c>
      <c r="B659" s="13" t="s">
        <v>60</v>
      </c>
      <c r="C659" s="13" t="s">
        <v>58</v>
      </c>
      <c r="D659" s="13" t="s">
        <v>3</v>
      </c>
      <c r="E659" s="13"/>
      <c r="F659" s="13"/>
      <c r="G659" s="15">
        <f>SUM(G660+G663)</f>
        <v>115362.59999999999</v>
      </c>
    </row>
    <row r="660" spans="1:7" s="96" customFormat="1" ht="48" customHeight="1" x14ac:dyDescent="0.25">
      <c r="A660" s="29" t="s">
        <v>347</v>
      </c>
      <c r="B660" s="13" t="s">
        <v>60</v>
      </c>
      <c r="C660" s="13" t="s">
        <v>58</v>
      </c>
      <c r="D660" s="13" t="s">
        <v>3</v>
      </c>
      <c r="E660" s="13" t="s">
        <v>315</v>
      </c>
      <c r="F660" s="13"/>
      <c r="G660" s="15">
        <f>SUM(G661:G662)</f>
        <v>115362.59999999999</v>
      </c>
    </row>
    <row r="661" spans="1:7" s="96" customFormat="1" ht="31.5" customHeight="1" x14ac:dyDescent="0.25">
      <c r="A661" s="29" t="s">
        <v>115</v>
      </c>
      <c r="B661" s="13" t="s">
        <v>60</v>
      </c>
      <c r="C661" s="13" t="s">
        <v>58</v>
      </c>
      <c r="D661" s="13" t="s">
        <v>3</v>
      </c>
      <c r="E661" s="13" t="s">
        <v>315</v>
      </c>
      <c r="F661" s="13" t="s">
        <v>20</v>
      </c>
      <c r="G661" s="15">
        <v>111.4</v>
      </c>
    </row>
    <row r="662" spans="1:7" s="96" customFormat="1" ht="31.5" customHeight="1" x14ac:dyDescent="0.25">
      <c r="A662" s="29" t="s">
        <v>118</v>
      </c>
      <c r="B662" s="13" t="s">
        <v>60</v>
      </c>
      <c r="C662" s="13" t="s">
        <v>58</v>
      </c>
      <c r="D662" s="13" t="s">
        <v>3</v>
      </c>
      <c r="E662" s="13" t="s">
        <v>315</v>
      </c>
      <c r="F662" s="13" t="s">
        <v>119</v>
      </c>
      <c r="G662" s="15">
        <v>115251.2</v>
      </c>
    </row>
    <row r="663" spans="1:7" s="96" customFormat="1" ht="51" customHeight="1" x14ac:dyDescent="0.25">
      <c r="A663" s="29" t="s">
        <v>347</v>
      </c>
      <c r="B663" s="13" t="s">
        <v>60</v>
      </c>
      <c r="C663" s="13" t="s">
        <v>58</v>
      </c>
      <c r="D663" s="13" t="s">
        <v>3</v>
      </c>
      <c r="E663" s="13" t="s">
        <v>241</v>
      </c>
      <c r="F663" s="13"/>
      <c r="G663" s="15">
        <f>SUM(G664)</f>
        <v>0</v>
      </c>
    </row>
    <row r="664" spans="1:7" s="96" customFormat="1" ht="31.5" customHeight="1" x14ac:dyDescent="0.25">
      <c r="A664" s="29" t="s">
        <v>118</v>
      </c>
      <c r="B664" s="13" t="s">
        <v>60</v>
      </c>
      <c r="C664" s="13" t="s">
        <v>58</v>
      </c>
      <c r="D664" s="13" t="s">
        <v>3</v>
      </c>
      <c r="E664" s="13" t="s">
        <v>241</v>
      </c>
      <c r="F664" s="13" t="s">
        <v>119</v>
      </c>
      <c r="G664" s="15">
        <v>0</v>
      </c>
    </row>
    <row r="665" spans="1:7" s="96" customFormat="1" ht="18" customHeight="1" x14ac:dyDescent="0.25">
      <c r="A665" s="31" t="s">
        <v>393</v>
      </c>
      <c r="B665" s="13" t="s">
        <v>57</v>
      </c>
      <c r="C665" s="13"/>
      <c r="D665" s="13"/>
      <c r="E665" s="13"/>
      <c r="F665" s="14"/>
      <c r="G665" s="15">
        <f>SUM(G666+G670+G674+G678+G682)</f>
        <v>58612.6</v>
      </c>
    </row>
    <row r="666" spans="1:7" s="96" customFormat="1" ht="18" customHeight="1" x14ac:dyDescent="0.25">
      <c r="A666" s="31" t="s">
        <v>394</v>
      </c>
      <c r="B666" s="13" t="s">
        <v>57</v>
      </c>
      <c r="C666" s="13" t="s">
        <v>58</v>
      </c>
      <c r="D666" s="13"/>
      <c r="E666" s="13"/>
      <c r="F666" s="14"/>
      <c r="G666" s="15">
        <f>SUM(G667)</f>
        <v>1744.4</v>
      </c>
    </row>
    <row r="667" spans="1:7" s="96" customFormat="1" ht="49.95" customHeight="1" x14ac:dyDescent="0.25">
      <c r="A667" s="31" t="s">
        <v>395</v>
      </c>
      <c r="B667" s="13" t="s">
        <v>57</v>
      </c>
      <c r="C667" s="13" t="s">
        <v>58</v>
      </c>
      <c r="D667" s="13" t="s">
        <v>0</v>
      </c>
      <c r="E667" s="13"/>
      <c r="F667" s="14"/>
      <c r="G667" s="15">
        <f>SUM(G668)</f>
        <v>1744.4</v>
      </c>
    </row>
    <row r="668" spans="1:7" s="96" customFormat="1" ht="31.5" customHeight="1" x14ac:dyDescent="0.25">
      <c r="A668" s="31" t="s">
        <v>555</v>
      </c>
      <c r="B668" s="13" t="s">
        <v>57</v>
      </c>
      <c r="C668" s="13" t="s">
        <v>58</v>
      </c>
      <c r="D668" s="13" t="s">
        <v>0</v>
      </c>
      <c r="E668" s="13" t="s">
        <v>61</v>
      </c>
      <c r="F668" s="14"/>
      <c r="G668" s="15">
        <f>SUM(G669:G669)</f>
        <v>1744.4</v>
      </c>
    </row>
    <row r="669" spans="1:7" s="96" customFormat="1" ht="31.5" customHeight="1" x14ac:dyDescent="0.25">
      <c r="A669" s="29" t="s">
        <v>115</v>
      </c>
      <c r="B669" s="13" t="s">
        <v>57</v>
      </c>
      <c r="C669" s="13" t="s">
        <v>58</v>
      </c>
      <c r="D669" s="13" t="s">
        <v>0</v>
      </c>
      <c r="E669" s="13" t="s">
        <v>61</v>
      </c>
      <c r="F669" s="14" t="s">
        <v>20</v>
      </c>
      <c r="G669" s="15">
        <v>1744.4</v>
      </c>
    </row>
    <row r="670" spans="1:7" s="96" customFormat="1" ht="18" customHeight="1" x14ac:dyDescent="0.25">
      <c r="A670" s="31" t="s">
        <v>166</v>
      </c>
      <c r="B670" s="13" t="s">
        <v>57</v>
      </c>
      <c r="C670" s="13" t="s">
        <v>93</v>
      </c>
      <c r="D670" s="13"/>
      <c r="E670" s="13"/>
      <c r="F670" s="14"/>
      <c r="G670" s="15">
        <f>SUM(G671)</f>
        <v>33365.899999999994</v>
      </c>
    </row>
    <row r="671" spans="1:7" s="96" customFormat="1" ht="31.5" customHeight="1" x14ac:dyDescent="0.25">
      <c r="A671" s="29" t="s">
        <v>62</v>
      </c>
      <c r="B671" s="13" t="s">
        <v>57</v>
      </c>
      <c r="C671" s="13" t="s">
        <v>93</v>
      </c>
      <c r="D671" s="13" t="s">
        <v>0</v>
      </c>
      <c r="E671" s="13"/>
      <c r="F671" s="14"/>
      <c r="G671" s="15">
        <f>SUM(G672)</f>
        <v>33365.899999999994</v>
      </c>
    </row>
    <row r="672" spans="1:7" s="96" customFormat="1" ht="18" customHeight="1" x14ac:dyDescent="0.25">
      <c r="A672" s="31" t="s">
        <v>176</v>
      </c>
      <c r="B672" s="13" t="s">
        <v>57</v>
      </c>
      <c r="C672" s="13">
        <v>2</v>
      </c>
      <c r="D672" s="13" t="s">
        <v>0</v>
      </c>
      <c r="E672" s="13" t="s">
        <v>177</v>
      </c>
      <c r="F672" s="14"/>
      <c r="G672" s="15">
        <f>SUM(G673:G673)</f>
        <v>33365.899999999994</v>
      </c>
    </row>
    <row r="673" spans="1:7" s="96" customFormat="1" ht="18" customHeight="1" x14ac:dyDescent="0.25">
      <c r="A673" s="30" t="s">
        <v>117</v>
      </c>
      <c r="B673" s="13" t="s">
        <v>57</v>
      </c>
      <c r="C673" s="13">
        <v>2</v>
      </c>
      <c r="D673" s="13" t="s">
        <v>0</v>
      </c>
      <c r="E673" s="13" t="s">
        <v>177</v>
      </c>
      <c r="F673" s="14" t="s">
        <v>109</v>
      </c>
      <c r="G673" s="15">
        <f>18142.5+15454.7-0.1-0.1-124.8-106.3</f>
        <v>33365.899999999994</v>
      </c>
    </row>
    <row r="674" spans="1:7" s="96" customFormat="1" ht="18" customHeight="1" x14ac:dyDescent="0.25">
      <c r="A674" s="31" t="s">
        <v>397</v>
      </c>
      <c r="B674" s="13" t="s">
        <v>57</v>
      </c>
      <c r="C674" s="13" t="s">
        <v>65</v>
      </c>
      <c r="D674" s="13"/>
      <c r="E674" s="13"/>
      <c r="F674" s="14"/>
      <c r="G674" s="15">
        <f>SUM(G675)</f>
        <v>15003.4</v>
      </c>
    </row>
    <row r="675" spans="1:7" s="96" customFormat="1" ht="31.5" customHeight="1" x14ac:dyDescent="0.25">
      <c r="A675" s="29" t="s">
        <v>66</v>
      </c>
      <c r="B675" s="13" t="s">
        <v>57</v>
      </c>
      <c r="C675" s="13" t="s">
        <v>65</v>
      </c>
      <c r="D675" s="13" t="s">
        <v>0</v>
      </c>
      <c r="E675" s="13"/>
      <c r="F675" s="14"/>
      <c r="G675" s="15">
        <f>SUM(G676)</f>
        <v>15003.4</v>
      </c>
    </row>
    <row r="676" spans="1:7" s="96" customFormat="1" ht="31.5" customHeight="1" x14ac:dyDescent="0.25">
      <c r="A676" s="31" t="s">
        <v>554</v>
      </c>
      <c r="B676" s="13" t="s">
        <v>57</v>
      </c>
      <c r="C676" s="13" t="s">
        <v>65</v>
      </c>
      <c r="D676" s="13" t="s">
        <v>0</v>
      </c>
      <c r="E676" s="13" t="s">
        <v>67</v>
      </c>
      <c r="F676" s="14"/>
      <c r="G676" s="15">
        <f>SUM(G677:G677)</f>
        <v>15003.4</v>
      </c>
    </row>
    <row r="677" spans="1:7" s="96" customFormat="1" ht="31.5" customHeight="1" x14ac:dyDescent="0.25">
      <c r="A677" s="29" t="s">
        <v>115</v>
      </c>
      <c r="B677" s="13" t="s">
        <v>57</v>
      </c>
      <c r="C677" s="13" t="s">
        <v>65</v>
      </c>
      <c r="D677" s="13" t="s">
        <v>0</v>
      </c>
      <c r="E677" s="13" t="s">
        <v>67</v>
      </c>
      <c r="F677" s="14" t="s">
        <v>20</v>
      </c>
      <c r="G677" s="15">
        <f>8663.7+2504+2427.4+1401.8+6.5</f>
        <v>15003.4</v>
      </c>
    </row>
    <row r="678" spans="1:7" s="96" customFormat="1" ht="47.25" customHeight="1" x14ac:dyDescent="0.25">
      <c r="A678" s="29" t="s">
        <v>435</v>
      </c>
      <c r="B678" s="13" t="s">
        <v>57</v>
      </c>
      <c r="C678" s="13" t="s">
        <v>139</v>
      </c>
      <c r="D678" s="13"/>
      <c r="E678" s="13"/>
      <c r="F678" s="14"/>
      <c r="G678" s="15">
        <f>G679</f>
        <v>968.4</v>
      </c>
    </row>
    <row r="679" spans="1:7" s="96" customFormat="1" ht="47.25" customHeight="1" x14ac:dyDescent="0.25">
      <c r="A679" s="29" t="s">
        <v>437</v>
      </c>
      <c r="B679" s="13" t="s">
        <v>57</v>
      </c>
      <c r="C679" s="13" t="s">
        <v>139</v>
      </c>
      <c r="D679" s="13" t="s">
        <v>0</v>
      </c>
      <c r="E679" s="13"/>
      <c r="F679" s="14"/>
      <c r="G679" s="15">
        <f>G680</f>
        <v>968.4</v>
      </c>
    </row>
    <row r="680" spans="1:7" s="96" customFormat="1" ht="47.25" customHeight="1" x14ac:dyDescent="0.25">
      <c r="A680" s="29" t="s">
        <v>436</v>
      </c>
      <c r="B680" s="13" t="s">
        <v>57</v>
      </c>
      <c r="C680" s="13" t="s">
        <v>139</v>
      </c>
      <c r="D680" s="13" t="s">
        <v>0</v>
      </c>
      <c r="E680" s="13" t="s">
        <v>195</v>
      </c>
      <c r="F680" s="14"/>
      <c r="G680" s="15">
        <f>G681</f>
        <v>968.4</v>
      </c>
    </row>
    <row r="681" spans="1:7" s="96" customFormat="1" ht="31.5" customHeight="1" x14ac:dyDescent="0.25">
      <c r="A681" s="29" t="s">
        <v>115</v>
      </c>
      <c r="B681" s="13" t="s">
        <v>57</v>
      </c>
      <c r="C681" s="13" t="s">
        <v>139</v>
      </c>
      <c r="D681" s="13" t="s">
        <v>0</v>
      </c>
      <c r="E681" s="13" t="s">
        <v>195</v>
      </c>
      <c r="F681" s="14" t="s">
        <v>20</v>
      </c>
      <c r="G681" s="15">
        <v>968.4</v>
      </c>
    </row>
    <row r="682" spans="1:7" s="96" customFormat="1" ht="18" customHeight="1" x14ac:dyDescent="0.25">
      <c r="A682" s="31" t="s">
        <v>399</v>
      </c>
      <c r="B682" s="13" t="s">
        <v>57</v>
      </c>
      <c r="C682" s="13" t="s">
        <v>298</v>
      </c>
      <c r="D682" s="13"/>
      <c r="E682" s="13"/>
      <c r="F682" s="14"/>
      <c r="G682" s="15">
        <f>SUM(G683)</f>
        <v>7530.5000000000009</v>
      </c>
    </row>
    <row r="683" spans="1:7" s="96" customFormat="1" ht="31.5" customHeight="1" x14ac:dyDescent="0.25">
      <c r="A683" s="31" t="s">
        <v>438</v>
      </c>
      <c r="B683" s="13" t="s">
        <v>57</v>
      </c>
      <c r="C683" s="13" t="s">
        <v>298</v>
      </c>
      <c r="D683" s="13" t="s">
        <v>0</v>
      </c>
      <c r="E683" s="13"/>
      <c r="F683" s="14"/>
      <c r="G683" s="15">
        <f>SUM(G688+G685+G687)</f>
        <v>7530.5000000000009</v>
      </c>
    </row>
    <row r="684" spans="1:7" s="96" customFormat="1" ht="31.5" customHeight="1" x14ac:dyDescent="0.25">
      <c r="A684" s="31" t="s">
        <v>400</v>
      </c>
      <c r="B684" s="13" t="s">
        <v>57</v>
      </c>
      <c r="C684" s="13" t="s">
        <v>298</v>
      </c>
      <c r="D684" s="13" t="s">
        <v>0</v>
      </c>
      <c r="E684" s="13" t="s">
        <v>196</v>
      </c>
      <c r="F684" s="14"/>
      <c r="G684" s="15">
        <f>SUM(G685)</f>
        <v>669.1</v>
      </c>
    </row>
    <row r="685" spans="1:7" s="96" customFormat="1" ht="18" customHeight="1" x14ac:dyDescent="0.25">
      <c r="A685" s="31" t="s">
        <v>21</v>
      </c>
      <c r="B685" s="13" t="s">
        <v>57</v>
      </c>
      <c r="C685" s="13" t="s">
        <v>298</v>
      </c>
      <c r="D685" s="13" t="s">
        <v>0</v>
      </c>
      <c r="E685" s="13" t="s">
        <v>196</v>
      </c>
      <c r="F685" s="14" t="s">
        <v>22</v>
      </c>
      <c r="G685" s="15">
        <v>669.1</v>
      </c>
    </row>
    <row r="686" spans="1:7" s="96" customFormat="1" ht="31.5" customHeight="1" x14ac:dyDescent="0.25">
      <c r="A686" s="43" t="s">
        <v>199</v>
      </c>
      <c r="B686" s="13" t="s">
        <v>57</v>
      </c>
      <c r="C686" s="13" t="s">
        <v>298</v>
      </c>
      <c r="D686" s="13" t="s">
        <v>0</v>
      </c>
      <c r="E686" s="13" t="s">
        <v>46</v>
      </c>
      <c r="F686" s="14"/>
      <c r="G686" s="15">
        <f>SUM(G687)</f>
        <v>0</v>
      </c>
    </row>
    <row r="687" spans="1:7" s="96" customFormat="1" ht="18" customHeight="1" x14ac:dyDescent="0.25">
      <c r="A687" s="29" t="s">
        <v>21</v>
      </c>
      <c r="B687" s="13" t="s">
        <v>57</v>
      </c>
      <c r="C687" s="13" t="s">
        <v>298</v>
      </c>
      <c r="D687" s="13" t="s">
        <v>0</v>
      </c>
      <c r="E687" s="13" t="s">
        <v>46</v>
      </c>
      <c r="F687" s="14" t="s">
        <v>22</v>
      </c>
      <c r="G687" s="15">
        <f>1945.9+260-2205.9</f>
        <v>0</v>
      </c>
    </row>
    <row r="688" spans="1:7" s="96" customFormat="1" ht="94.5" customHeight="1" x14ac:dyDescent="0.25">
      <c r="A688" s="37" t="s">
        <v>460</v>
      </c>
      <c r="B688" s="13" t="s">
        <v>57</v>
      </c>
      <c r="C688" s="13" t="s">
        <v>298</v>
      </c>
      <c r="D688" s="13" t="s">
        <v>0</v>
      </c>
      <c r="E688" s="13" t="s">
        <v>56</v>
      </c>
      <c r="F688" s="14"/>
      <c r="G688" s="15">
        <f>SUM(G689)</f>
        <v>6861.4000000000005</v>
      </c>
    </row>
    <row r="689" spans="1:7" s="96" customFormat="1" ht="31.5" customHeight="1" x14ac:dyDescent="0.25">
      <c r="A689" s="29" t="s">
        <v>115</v>
      </c>
      <c r="B689" s="13" t="s">
        <v>57</v>
      </c>
      <c r="C689" s="13" t="s">
        <v>298</v>
      </c>
      <c r="D689" s="13" t="s">
        <v>0</v>
      </c>
      <c r="E689" s="13" t="s">
        <v>56</v>
      </c>
      <c r="F689" s="14" t="s">
        <v>20</v>
      </c>
      <c r="G689" s="15">
        <f>78+5411.1+20.3+1352</f>
        <v>6861.4000000000005</v>
      </c>
    </row>
    <row r="690" spans="1:7" s="96" customFormat="1" ht="18" customHeight="1" x14ac:dyDescent="0.25">
      <c r="A690" s="30" t="s">
        <v>401</v>
      </c>
      <c r="B690" s="13" t="s">
        <v>53</v>
      </c>
      <c r="C690" s="13"/>
      <c r="D690" s="13"/>
      <c r="E690" s="13"/>
      <c r="F690" s="14"/>
      <c r="G690" s="15">
        <f>SUM(G691)</f>
        <v>1591.1</v>
      </c>
    </row>
    <row r="691" spans="1:7" s="96" customFormat="1" ht="18" customHeight="1" x14ac:dyDescent="0.25">
      <c r="A691" s="30" t="s">
        <v>402</v>
      </c>
      <c r="B691" s="13" t="s">
        <v>53</v>
      </c>
      <c r="C691" s="13" t="s">
        <v>58</v>
      </c>
      <c r="D691" s="13"/>
      <c r="E691" s="13"/>
      <c r="F691" s="14"/>
      <c r="G691" s="15">
        <f>SUM(G692)</f>
        <v>1591.1</v>
      </c>
    </row>
    <row r="692" spans="1:7" s="96" customFormat="1" ht="33.75" customHeight="1" x14ac:dyDescent="0.25">
      <c r="A692" s="30" t="s">
        <v>52</v>
      </c>
      <c r="B692" s="13" t="s">
        <v>53</v>
      </c>
      <c r="C692" s="13" t="s">
        <v>58</v>
      </c>
      <c r="D692" s="13" t="s">
        <v>0</v>
      </c>
      <c r="E692" s="13"/>
      <c r="F692" s="14"/>
      <c r="G692" s="15">
        <f>SUM(G693+G695+G697)</f>
        <v>1591.1</v>
      </c>
    </row>
    <row r="693" spans="1:7" s="96" customFormat="1" ht="18" customHeight="1" x14ac:dyDescent="0.25">
      <c r="A693" s="30" t="s">
        <v>403</v>
      </c>
      <c r="B693" s="13" t="s">
        <v>53</v>
      </c>
      <c r="C693" s="13" t="s">
        <v>58</v>
      </c>
      <c r="D693" s="13" t="s">
        <v>0</v>
      </c>
      <c r="E693" s="13" t="s">
        <v>263</v>
      </c>
      <c r="F693" s="14"/>
      <c r="G693" s="15">
        <f>G694</f>
        <v>0</v>
      </c>
    </row>
    <row r="694" spans="1:7" s="96" customFormat="1" ht="31.5" customHeight="1" x14ac:dyDescent="0.25">
      <c r="A694" s="29" t="s">
        <v>115</v>
      </c>
      <c r="B694" s="13" t="s">
        <v>53</v>
      </c>
      <c r="C694" s="13" t="s">
        <v>58</v>
      </c>
      <c r="D694" s="13" t="s">
        <v>0</v>
      </c>
      <c r="E694" s="13" t="s">
        <v>263</v>
      </c>
      <c r="F694" s="14" t="s">
        <v>20</v>
      </c>
      <c r="G694" s="15"/>
    </row>
    <row r="695" spans="1:7" s="96" customFormat="1" ht="141.75" customHeight="1" x14ac:dyDescent="0.25">
      <c r="A695" s="29" t="s">
        <v>568</v>
      </c>
      <c r="B695" s="13" t="s">
        <v>53</v>
      </c>
      <c r="C695" s="13" t="s">
        <v>58</v>
      </c>
      <c r="D695" s="13" t="s">
        <v>0</v>
      </c>
      <c r="E695" s="13" t="s">
        <v>227</v>
      </c>
      <c r="F695" s="14"/>
      <c r="G695" s="15">
        <f>SUM(G696:G696)</f>
        <v>1533.8</v>
      </c>
    </row>
    <row r="696" spans="1:7" s="96" customFormat="1" ht="31.5" customHeight="1" x14ac:dyDescent="0.25">
      <c r="A696" s="30" t="s">
        <v>116</v>
      </c>
      <c r="B696" s="13" t="s">
        <v>53</v>
      </c>
      <c r="C696" s="13" t="s">
        <v>58</v>
      </c>
      <c r="D696" s="13" t="s">
        <v>0</v>
      </c>
      <c r="E696" s="13" t="s">
        <v>227</v>
      </c>
      <c r="F696" s="14" t="s">
        <v>111</v>
      </c>
      <c r="G696" s="15">
        <f>358.3+1232.8-57.3</f>
        <v>1533.8</v>
      </c>
    </row>
    <row r="697" spans="1:7" s="96" customFormat="1" ht="141.75" customHeight="1" x14ac:dyDescent="0.25">
      <c r="A697" s="73" t="s">
        <v>652</v>
      </c>
      <c r="B697" s="46" t="s">
        <v>53</v>
      </c>
      <c r="C697" s="46" t="s">
        <v>58</v>
      </c>
      <c r="D697" s="46" t="s">
        <v>0</v>
      </c>
      <c r="E697" s="46" t="s">
        <v>651</v>
      </c>
      <c r="F697" s="72"/>
      <c r="G697" s="60">
        <f>G698</f>
        <v>57.3</v>
      </c>
    </row>
    <row r="698" spans="1:7" s="96" customFormat="1" ht="31.5" customHeight="1" x14ac:dyDescent="0.25">
      <c r="A698" s="75" t="s">
        <v>116</v>
      </c>
      <c r="B698" s="46" t="s">
        <v>53</v>
      </c>
      <c r="C698" s="46" t="s">
        <v>58</v>
      </c>
      <c r="D698" s="46" t="s">
        <v>0</v>
      </c>
      <c r="E698" s="46" t="s">
        <v>651</v>
      </c>
      <c r="F698" s="72" t="s">
        <v>111</v>
      </c>
      <c r="G698" s="60">
        <f>57.3</f>
        <v>57.3</v>
      </c>
    </row>
    <row r="699" spans="1:7" s="96" customFormat="1" ht="18" customHeight="1" x14ac:dyDescent="0.25">
      <c r="A699" s="31" t="s">
        <v>404</v>
      </c>
      <c r="B699" s="13" t="s">
        <v>48</v>
      </c>
      <c r="C699" s="13"/>
      <c r="D699" s="13"/>
      <c r="E699" s="13"/>
      <c r="F699" s="13"/>
      <c r="G699" s="15">
        <f>SUM(G700+G704)</f>
        <v>15963.6</v>
      </c>
    </row>
    <row r="700" spans="1:7" s="96" customFormat="1" ht="50.25" customHeight="1" x14ac:dyDescent="0.25">
      <c r="A700" s="31" t="s">
        <v>439</v>
      </c>
      <c r="B700" s="13" t="s">
        <v>48</v>
      </c>
      <c r="C700" s="13" t="s">
        <v>58</v>
      </c>
      <c r="D700" s="13"/>
      <c r="E700" s="13"/>
      <c r="F700" s="13"/>
      <c r="G700" s="15">
        <f>SUM(G701)</f>
        <v>12475.1</v>
      </c>
    </row>
    <row r="701" spans="1:7" s="96" customFormat="1" ht="31.5" customHeight="1" x14ac:dyDescent="0.25">
      <c r="A701" s="31" t="s">
        <v>405</v>
      </c>
      <c r="B701" s="13" t="s">
        <v>48</v>
      </c>
      <c r="C701" s="13" t="s">
        <v>58</v>
      </c>
      <c r="D701" s="13" t="s">
        <v>0</v>
      </c>
      <c r="E701" s="13"/>
      <c r="F701" s="13"/>
      <c r="G701" s="15">
        <f>SUM(G702)</f>
        <v>12475.1</v>
      </c>
    </row>
    <row r="702" spans="1:7" s="96" customFormat="1" ht="31.5" customHeight="1" x14ac:dyDescent="0.25">
      <c r="A702" s="31" t="s">
        <v>406</v>
      </c>
      <c r="B702" s="13" t="s">
        <v>48</v>
      </c>
      <c r="C702" s="13" t="s">
        <v>58</v>
      </c>
      <c r="D702" s="13" t="s">
        <v>0</v>
      </c>
      <c r="E702" s="13" t="s">
        <v>49</v>
      </c>
      <c r="F702" s="14"/>
      <c r="G702" s="15">
        <f>SUM(G703:G703)</f>
        <v>12475.1</v>
      </c>
    </row>
    <row r="703" spans="1:7" s="96" customFormat="1" ht="31.5" customHeight="1" x14ac:dyDescent="0.25">
      <c r="A703" s="30" t="s">
        <v>116</v>
      </c>
      <c r="B703" s="13" t="s">
        <v>48</v>
      </c>
      <c r="C703" s="13" t="s">
        <v>58</v>
      </c>
      <c r="D703" s="13" t="s">
        <v>0</v>
      </c>
      <c r="E703" s="13" t="s">
        <v>49</v>
      </c>
      <c r="F703" s="14" t="s">
        <v>111</v>
      </c>
      <c r="G703" s="15">
        <f>5573.1+5456.1-150-200+1796-0.1</f>
        <v>12475.1</v>
      </c>
    </row>
    <row r="704" spans="1:7" s="96" customFormat="1" ht="47.25" customHeight="1" x14ac:dyDescent="0.25">
      <c r="A704" s="31" t="s">
        <v>440</v>
      </c>
      <c r="B704" s="13" t="s">
        <v>126</v>
      </c>
      <c r="C704" s="13" t="s">
        <v>93</v>
      </c>
      <c r="D704" s="13"/>
      <c r="E704" s="13"/>
      <c r="F704" s="14"/>
      <c r="G704" s="15">
        <f>G705</f>
        <v>3488.5</v>
      </c>
    </row>
    <row r="705" spans="1:7" s="96" customFormat="1" ht="34.950000000000003" customHeight="1" x14ac:dyDescent="0.25">
      <c r="A705" s="31" t="s">
        <v>128</v>
      </c>
      <c r="B705" s="13" t="s">
        <v>48</v>
      </c>
      <c r="C705" s="13" t="s">
        <v>93</v>
      </c>
      <c r="D705" s="13" t="s">
        <v>0</v>
      </c>
      <c r="E705" s="13"/>
      <c r="F705" s="14"/>
      <c r="G705" s="15">
        <f>G708+G713+G706</f>
        <v>3488.5</v>
      </c>
    </row>
    <row r="706" spans="1:7" s="96" customFormat="1" ht="34.950000000000003" customHeight="1" x14ac:dyDescent="0.25">
      <c r="A706" s="31" t="s">
        <v>646</v>
      </c>
      <c r="B706" s="13" t="s">
        <v>48</v>
      </c>
      <c r="C706" s="13" t="s">
        <v>93</v>
      </c>
      <c r="D706" s="13" t="s">
        <v>0</v>
      </c>
      <c r="E706" s="13" t="s">
        <v>281</v>
      </c>
      <c r="F706" s="14"/>
      <c r="G706" s="15">
        <f>G707</f>
        <v>808.1</v>
      </c>
    </row>
    <row r="707" spans="1:7" s="96" customFormat="1" ht="34.950000000000003" customHeight="1" x14ac:dyDescent="0.25">
      <c r="A707" s="29" t="s">
        <v>115</v>
      </c>
      <c r="B707" s="13" t="s">
        <v>48</v>
      </c>
      <c r="C707" s="13" t="s">
        <v>93</v>
      </c>
      <c r="D707" s="13" t="s">
        <v>0</v>
      </c>
      <c r="E707" s="13" t="s">
        <v>281</v>
      </c>
      <c r="F707" s="14" t="s">
        <v>20</v>
      </c>
      <c r="G707" s="15">
        <v>808.1</v>
      </c>
    </row>
    <row r="708" spans="1:7" s="96" customFormat="1" ht="31.5" customHeight="1" x14ac:dyDescent="0.25">
      <c r="A708" s="31" t="s">
        <v>129</v>
      </c>
      <c r="B708" s="13" t="s">
        <v>48</v>
      </c>
      <c r="C708" s="13" t="s">
        <v>93</v>
      </c>
      <c r="D708" s="13" t="s">
        <v>0</v>
      </c>
      <c r="E708" s="13" t="s">
        <v>127</v>
      </c>
      <c r="F708" s="14"/>
      <c r="G708" s="15">
        <f>SUM(G709:G712)</f>
        <v>2612</v>
      </c>
    </row>
    <row r="709" spans="1:7" s="96" customFormat="1" ht="47.25" customHeight="1" x14ac:dyDescent="0.25">
      <c r="A709" s="31" t="s">
        <v>114</v>
      </c>
      <c r="B709" s="13" t="s">
        <v>48</v>
      </c>
      <c r="C709" s="13" t="s">
        <v>93</v>
      </c>
      <c r="D709" s="13" t="s">
        <v>0</v>
      </c>
      <c r="E709" s="13" t="s">
        <v>127</v>
      </c>
      <c r="F709" s="14" t="s">
        <v>19</v>
      </c>
      <c r="G709" s="15">
        <v>750</v>
      </c>
    </row>
    <row r="710" spans="1:7" s="96" customFormat="1" ht="31.5" customHeight="1" x14ac:dyDescent="0.25">
      <c r="A710" s="29" t="s">
        <v>115</v>
      </c>
      <c r="B710" s="13" t="s">
        <v>48</v>
      </c>
      <c r="C710" s="13" t="s">
        <v>93</v>
      </c>
      <c r="D710" s="13" t="s">
        <v>0</v>
      </c>
      <c r="E710" s="13" t="s">
        <v>127</v>
      </c>
      <c r="F710" s="14" t="s">
        <v>20</v>
      </c>
      <c r="G710" s="15">
        <f>1220+214.1+557.5+171.9-750+150+298.6-15-0.1</f>
        <v>1847</v>
      </c>
    </row>
    <row r="711" spans="1:7" s="96" customFormat="1" ht="18" customHeight="1" x14ac:dyDescent="0.25">
      <c r="A711" s="29" t="s">
        <v>117</v>
      </c>
      <c r="B711" s="13" t="s">
        <v>48</v>
      </c>
      <c r="C711" s="13" t="s">
        <v>93</v>
      </c>
      <c r="D711" s="13" t="s">
        <v>0</v>
      </c>
      <c r="E711" s="13" t="s">
        <v>127</v>
      </c>
      <c r="F711" s="14" t="s">
        <v>109</v>
      </c>
      <c r="G711" s="15">
        <f>750-750+15</f>
        <v>15</v>
      </c>
    </row>
    <row r="712" spans="1:7" s="96" customFormat="1" ht="31.5" customHeight="1" x14ac:dyDescent="0.25">
      <c r="A712" s="30" t="s">
        <v>116</v>
      </c>
      <c r="B712" s="13" t="s">
        <v>48</v>
      </c>
      <c r="C712" s="13" t="s">
        <v>93</v>
      </c>
      <c r="D712" s="13" t="s">
        <v>0</v>
      </c>
      <c r="E712" s="13" t="s">
        <v>127</v>
      </c>
      <c r="F712" s="14" t="s">
        <v>111</v>
      </c>
      <c r="G712" s="15"/>
    </row>
    <row r="713" spans="1:7" s="96" customFormat="1" ht="31.5" customHeight="1" x14ac:dyDescent="0.25">
      <c r="A713" s="29" t="s">
        <v>267</v>
      </c>
      <c r="B713" s="13" t="s">
        <v>48</v>
      </c>
      <c r="C713" s="13" t="s">
        <v>93</v>
      </c>
      <c r="D713" s="13" t="s">
        <v>0</v>
      </c>
      <c r="E713" s="13" t="s">
        <v>266</v>
      </c>
      <c r="F713" s="14"/>
      <c r="G713" s="15">
        <f>G714</f>
        <v>68.400000000000006</v>
      </c>
    </row>
    <row r="714" spans="1:7" s="96" customFormat="1" ht="31.5" customHeight="1" x14ac:dyDescent="0.25">
      <c r="A714" s="29" t="s">
        <v>115</v>
      </c>
      <c r="B714" s="13" t="s">
        <v>48</v>
      </c>
      <c r="C714" s="13" t="s">
        <v>93</v>
      </c>
      <c r="D714" s="13" t="s">
        <v>0</v>
      </c>
      <c r="E714" s="13" t="s">
        <v>266</v>
      </c>
      <c r="F714" s="14" t="s">
        <v>20</v>
      </c>
      <c r="G714" s="15">
        <v>68.400000000000006</v>
      </c>
    </row>
    <row r="715" spans="1:7" s="96" customFormat="1" ht="31.5" customHeight="1" x14ac:dyDescent="0.25">
      <c r="A715" s="31" t="s">
        <v>407</v>
      </c>
      <c r="B715" s="13" t="s">
        <v>68</v>
      </c>
      <c r="C715" s="13"/>
      <c r="D715" s="13"/>
      <c r="E715" s="13"/>
      <c r="F715" s="14"/>
      <c r="G715" s="15">
        <f>SUM(G716)</f>
        <v>133109.1</v>
      </c>
    </row>
    <row r="716" spans="1:7" s="96" customFormat="1" ht="31.5" customHeight="1" x14ac:dyDescent="0.25">
      <c r="A716" s="31" t="s">
        <v>408</v>
      </c>
      <c r="B716" s="13" t="s">
        <v>68</v>
      </c>
      <c r="C716" s="13" t="s">
        <v>58</v>
      </c>
      <c r="D716" s="13"/>
      <c r="E716" s="13"/>
      <c r="F716" s="13"/>
      <c r="G716" s="15">
        <f>G717+G722+G725</f>
        <v>133109.1</v>
      </c>
    </row>
    <row r="717" spans="1:7" s="96" customFormat="1" ht="31.5" customHeight="1" x14ac:dyDescent="0.25">
      <c r="A717" s="29" t="s">
        <v>167</v>
      </c>
      <c r="B717" s="13" t="s">
        <v>68</v>
      </c>
      <c r="C717" s="13" t="s">
        <v>58</v>
      </c>
      <c r="D717" s="13" t="s">
        <v>0</v>
      </c>
      <c r="E717" s="13"/>
      <c r="F717" s="13"/>
      <c r="G717" s="15">
        <f>SUM(G718+G720)</f>
        <v>42722</v>
      </c>
    </row>
    <row r="718" spans="1:7" s="96" customFormat="1" ht="31.5" customHeight="1" x14ac:dyDescent="0.25">
      <c r="A718" s="31" t="s">
        <v>409</v>
      </c>
      <c r="B718" s="13" t="s">
        <v>68</v>
      </c>
      <c r="C718" s="13" t="s">
        <v>58</v>
      </c>
      <c r="D718" s="13" t="s">
        <v>0</v>
      </c>
      <c r="E718" s="13" t="s">
        <v>69</v>
      </c>
      <c r="F718" s="13"/>
      <c r="G718" s="15">
        <f>SUM(G719:G719)</f>
        <v>40926.800000000003</v>
      </c>
    </row>
    <row r="719" spans="1:7" s="96" customFormat="1" ht="18" customHeight="1" x14ac:dyDescent="0.25">
      <c r="A719" s="29" t="s">
        <v>117</v>
      </c>
      <c r="B719" s="13" t="s">
        <v>68</v>
      </c>
      <c r="C719" s="13" t="s">
        <v>58</v>
      </c>
      <c r="D719" s="13" t="s">
        <v>0</v>
      </c>
      <c r="E719" s="13" t="s">
        <v>69</v>
      </c>
      <c r="F719" s="13" t="s">
        <v>109</v>
      </c>
      <c r="G719" s="15">
        <f>18771.9+18435-2040+1327+0.1+660+572+328+448+260+2452.3-2435.5+180+1968</f>
        <v>40926.800000000003</v>
      </c>
    </row>
    <row r="720" spans="1:7" s="96" customFormat="1" ht="31.5" customHeight="1" x14ac:dyDescent="0.25">
      <c r="A720" s="29" t="s">
        <v>676</v>
      </c>
      <c r="B720" s="13" t="s">
        <v>68</v>
      </c>
      <c r="C720" s="13" t="s">
        <v>58</v>
      </c>
      <c r="D720" s="13" t="s">
        <v>0</v>
      </c>
      <c r="E720" s="13" t="s">
        <v>675</v>
      </c>
      <c r="F720" s="13"/>
      <c r="G720" s="15">
        <f>G721</f>
        <v>1795.2</v>
      </c>
    </row>
    <row r="721" spans="1:7" s="96" customFormat="1" ht="18" customHeight="1" x14ac:dyDescent="0.25">
      <c r="A721" s="29" t="s">
        <v>117</v>
      </c>
      <c r="B721" s="13" t="s">
        <v>68</v>
      </c>
      <c r="C721" s="13" t="s">
        <v>58</v>
      </c>
      <c r="D721" s="13" t="s">
        <v>0</v>
      </c>
      <c r="E721" s="13" t="s">
        <v>675</v>
      </c>
      <c r="F721" s="13" t="s">
        <v>109</v>
      </c>
      <c r="G721" s="15">
        <f>1548.4+67.3+179.5</f>
        <v>1795.2</v>
      </c>
    </row>
    <row r="722" spans="1:7" s="96" customFormat="1" ht="81.75" customHeight="1" x14ac:dyDescent="0.25">
      <c r="A722" s="29" t="s">
        <v>443</v>
      </c>
      <c r="B722" s="13" t="s">
        <v>68</v>
      </c>
      <c r="C722" s="13" t="s">
        <v>58</v>
      </c>
      <c r="D722" s="13" t="s">
        <v>1</v>
      </c>
      <c r="E722" s="13"/>
      <c r="F722" s="13"/>
      <c r="G722" s="15">
        <f>G723</f>
        <v>89200</v>
      </c>
    </row>
    <row r="723" spans="1:7" s="96" customFormat="1" ht="78.75" customHeight="1" x14ac:dyDescent="0.25">
      <c r="A723" s="29" t="s">
        <v>410</v>
      </c>
      <c r="B723" s="13" t="s">
        <v>68</v>
      </c>
      <c r="C723" s="13" t="s">
        <v>58</v>
      </c>
      <c r="D723" s="13" t="s">
        <v>1</v>
      </c>
      <c r="E723" s="13" t="s">
        <v>361</v>
      </c>
      <c r="F723" s="13"/>
      <c r="G723" s="15">
        <f>G724</f>
        <v>89200</v>
      </c>
    </row>
    <row r="724" spans="1:7" s="96" customFormat="1" ht="18" customHeight="1" x14ac:dyDescent="0.25">
      <c r="A724" s="29" t="s">
        <v>117</v>
      </c>
      <c r="B724" s="13" t="s">
        <v>68</v>
      </c>
      <c r="C724" s="13" t="s">
        <v>58</v>
      </c>
      <c r="D724" s="13" t="s">
        <v>1</v>
      </c>
      <c r="E724" s="13" t="s">
        <v>361</v>
      </c>
      <c r="F724" s="13" t="s">
        <v>109</v>
      </c>
      <c r="G724" s="15">
        <f>3000+3400+800+400+4200+200+4600+200+600+3800+(3600)+(11500)+10700+10500+16500+15200</f>
        <v>89200</v>
      </c>
    </row>
    <row r="725" spans="1:7" s="96" customFormat="1" ht="31.5" customHeight="1" x14ac:dyDescent="0.25">
      <c r="A725" s="29" t="s">
        <v>360</v>
      </c>
      <c r="B725" s="13" t="s">
        <v>68</v>
      </c>
      <c r="C725" s="13" t="s">
        <v>58</v>
      </c>
      <c r="D725" s="13" t="s">
        <v>2</v>
      </c>
      <c r="E725" s="13"/>
      <c r="F725" s="13"/>
      <c r="G725" s="15">
        <f>G726</f>
        <v>1187.0999999999999</v>
      </c>
    </row>
    <row r="726" spans="1:7" s="96" customFormat="1" ht="63" customHeight="1" x14ac:dyDescent="0.25">
      <c r="A726" s="29" t="s">
        <v>411</v>
      </c>
      <c r="B726" s="13" t="s">
        <v>68</v>
      </c>
      <c r="C726" s="13" t="s">
        <v>58</v>
      </c>
      <c r="D726" s="13" t="s">
        <v>2</v>
      </c>
      <c r="E726" s="13" t="s">
        <v>359</v>
      </c>
      <c r="F726" s="13"/>
      <c r="G726" s="15">
        <f>G727</f>
        <v>1187.0999999999999</v>
      </c>
    </row>
    <row r="727" spans="1:7" s="96" customFormat="1" ht="18" customHeight="1" x14ac:dyDescent="0.25">
      <c r="A727" s="30" t="s">
        <v>117</v>
      </c>
      <c r="B727" s="13" t="s">
        <v>68</v>
      </c>
      <c r="C727" s="13" t="s">
        <v>58</v>
      </c>
      <c r="D727" s="13" t="s">
        <v>2</v>
      </c>
      <c r="E727" s="13" t="s">
        <v>359</v>
      </c>
      <c r="F727" s="13" t="s">
        <v>109</v>
      </c>
      <c r="G727" s="15">
        <f>2040-660-180-12.9</f>
        <v>1187.0999999999999</v>
      </c>
    </row>
    <row r="728" spans="1:7" s="96" customFormat="1" ht="31.5" customHeight="1" x14ac:dyDescent="0.25">
      <c r="A728" s="29" t="s">
        <v>412</v>
      </c>
      <c r="B728" s="13" t="s">
        <v>122</v>
      </c>
      <c r="C728" s="13"/>
      <c r="D728" s="13"/>
      <c r="E728" s="13"/>
      <c r="F728" s="13"/>
      <c r="G728" s="15">
        <f>SUM(G729)</f>
        <v>39761.199999999997</v>
      </c>
    </row>
    <row r="729" spans="1:7" s="96" customFormat="1" ht="31.5" customHeight="1" x14ac:dyDescent="0.25">
      <c r="A729" s="29" t="s">
        <v>415</v>
      </c>
      <c r="B729" s="13" t="s">
        <v>122</v>
      </c>
      <c r="C729" s="13" t="s">
        <v>58</v>
      </c>
      <c r="D729" s="13"/>
      <c r="E729" s="13"/>
      <c r="F729" s="13"/>
      <c r="G729" s="15">
        <f>SUM(G730+G742+G745+G753+G758)</f>
        <v>39761.199999999997</v>
      </c>
    </row>
    <row r="730" spans="1:7" s="96" customFormat="1" ht="47.25" customHeight="1" x14ac:dyDescent="0.25">
      <c r="A730" s="29" t="s">
        <v>448</v>
      </c>
      <c r="B730" s="13" t="s">
        <v>122</v>
      </c>
      <c r="C730" s="13" t="s">
        <v>58</v>
      </c>
      <c r="D730" s="13" t="s">
        <v>0</v>
      </c>
      <c r="E730" s="13"/>
      <c r="F730" s="13"/>
      <c r="G730" s="15">
        <f>SUM(G731+G736+G740+G738)</f>
        <v>10842.400000000001</v>
      </c>
    </row>
    <row r="731" spans="1:7" s="96" customFormat="1" ht="18" customHeight="1" x14ac:dyDescent="0.25">
      <c r="A731" s="31" t="s">
        <v>17</v>
      </c>
      <c r="B731" s="13" t="s">
        <v>122</v>
      </c>
      <c r="C731" s="13" t="s">
        <v>58</v>
      </c>
      <c r="D731" s="13" t="s">
        <v>0</v>
      </c>
      <c r="E731" s="13" t="s">
        <v>41</v>
      </c>
      <c r="F731" s="13"/>
      <c r="G731" s="15">
        <f>SUM(G732:G735)</f>
        <v>10413.900000000001</v>
      </c>
    </row>
    <row r="732" spans="1:7" s="96" customFormat="1" ht="47.25" customHeight="1" x14ac:dyDescent="0.25">
      <c r="A732" s="29" t="s">
        <v>114</v>
      </c>
      <c r="B732" s="13" t="s">
        <v>122</v>
      </c>
      <c r="C732" s="13" t="s">
        <v>58</v>
      </c>
      <c r="D732" s="13" t="s">
        <v>0</v>
      </c>
      <c r="E732" s="13" t="s">
        <v>41</v>
      </c>
      <c r="F732" s="13" t="s">
        <v>19</v>
      </c>
      <c r="G732" s="15">
        <f>10329.7-38.5-211.3</f>
        <v>10079.900000000001</v>
      </c>
    </row>
    <row r="733" spans="1:7" s="96" customFormat="1" ht="31.5" customHeight="1" x14ac:dyDescent="0.25">
      <c r="A733" s="29" t="s">
        <v>115</v>
      </c>
      <c r="B733" s="13" t="s">
        <v>122</v>
      </c>
      <c r="C733" s="13" t="s">
        <v>58</v>
      </c>
      <c r="D733" s="13" t="s">
        <v>0</v>
      </c>
      <c r="E733" s="13" t="s">
        <v>41</v>
      </c>
      <c r="F733" s="13" t="s">
        <v>20</v>
      </c>
      <c r="G733" s="15">
        <f>1123+2.3+38.5-837.8</f>
        <v>326</v>
      </c>
    </row>
    <row r="734" spans="1:7" s="96" customFormat="1" ht="18" customHeight="1" x14ac:dyDescent="0.25">
      <c r="A734" s="29" t="s">
        <v>117</v>
      </c>
      <c r="B734" s="13" t="s">
        <v>122</v>
      </c>
      <c r="C734" s="13" t="s">
        <v>58</v>
      </c>
      <c r="D734" s="13" t="s">
        <v>0</v>
      </c>
      <c r="E734" s="13" t="s">
        <v>41</v>
      </c>
      <c r="F734" s="13" t="s">
        <v>109</v>
      </c>
      <c r="G734" s="15"/>
    </row>
    <row r="735" spans="1:7" s="96" customFormat="1" ht="18" customHeight="1" x14ac:dyDescent="0.25">
      <c r="A735" s="29" t="s">
        <v>21</v>
      </c>
      <c r="B735" s="13" t="s">
        <v>122</v>
      </c>
      <c r="C735" s="13" t="s">
        <v>58</v>
      </c>
      <c r="D735" s="13" t="s">
        <v>0</v>
      </c>
      <c r="E735" s="13" t="s">
        <v>41</v>
      </c>
      <c r="F735" s="13" t="s">
        <v>22</v>
      </c>
      <c r="G735" s="15">
        <v>8</v>
      </c>
    </row>
    <row r="736" spans="1:7" s="96" customFormat="1" ht="18" customHeight="1" x14ac:dyDescent="0.25">
      <c r="A736" s="29" t="s">
        <v>228</v>
      </c>
      <c r="B736" s="13" t="s">
        <v>122</v>
      </c>
      <c r="C736" s="25">
        <v>1</v>
      </c>
      <c r="D736" s="13" t="s">
        <v>0</v>
      </c>
      <c r="E736" s="13" t="s">
        <v>229</v>
      </c>
      <c r="F736" s="13"/>
      <c r="G736" s="15">
        <f>SUM(G737)</f>
        <v>26.7</v>
      </c>
    </row>
    <row r="737" spans="1:7" s="96" customFormat="1" ht="31.5" customHeight="1" x14ac:dyDescent="0.25">
      <c r="A737" s="29" t="s">
        <v>115</v>
      </c>
      <c r="B737" s="13" t="s">
        <v>122</v>
      </c>
      <c r="C737" s="25">
        <v>1</v>
      </c>
      <c r="D737" s="13" t="s">
        <v>0</v>
      </c>
      <c r="E737" s="13" t="s">
        <v>229</v>
      </c>
      <c r="F737" s="13" t="s">
        <v>20</v>
      </c>
      <c r="G737" s="15">
        <v>26.7</v>
      </c>
    </row>
    <row r="738" spans="1:7" s="96" customFormat="1" ht="18" customHeight="1" x14ac:dyDescent="0.25">
      <c r="A738" s="29" t="s">
        <v>234</v>
      </c>
      <c r="B738" s="13" t="s">
        <v>122</v>
      </c>
      <c r="C738" s="13" t="s">
        <v>58</v>
      </c>
      <c r="D738" s="13" t="s">
        <v>0</v>
      </c>
      <c r="E738" s="13" t="s">
        <v>235</v>
      </c>
      <c r="F738" s="14"/>
      <c r="G738" s="15">
        <f>SUM(G739)</f>
        <v>71.8</v>
      </c>
    </row>
    <row r="739" spans="1:7" s="96" customFormat="1" ht="31.5" customHeight="1" x14ac:dyDescent="0.25">
      <c r="A739" s="29" t="s">
        <v>115</v>
      </c>
      <c r="B739" s="13" t="s">
        <v>122</v>
      </c>
      <c r="C739" s="13" t="s">
        <v>58</v>
      </c>
      <c r="D739" s="13" t="s">
        <v>0</v>
      </c>
      <c r="E739" s="13" t="s">
        <v>235</v>
      </c>
      <c r="F739" s="14" t="s">
        <v>20</v>
      </c>
      <c r="G739" s="15">
        <v>71.8</v>
      </c>
    </row>
    <row r="740" spans="1:7" s="96" customFormat="1" ht="31.5" customHeight="1" x14ac:dyDescent="0.25">
      <c r="A740" s="29" t="s">
        <v>230</v>
      </c>
      <c r="B740" s="13" t="s">
        <v>122</v>
      </c>
      <c r="C740" s="25">
        <v>1</v>
      </c>
      <c r="D740" s="13" t="s">
        <v>0</v>
      </c>
      <c r="E740" s="13" t="s">
        <v>231</v>
      </c>
      <c r="F740" s="13"/>
      <c r="G740" s="15">
        <f>SUM(G741)</f>
        <v>330</v>
      </c>
    </row>
    <row r="741" spans="1:7" s="96" customFormat="1" ht="31.5" customHeight="1" x14ac:dyDescent="0.25">
      <c r="A741" s="29" t="s">
        <v>115</v>
      </c>
      <c r="B741" s="13" t="s">
        <v>122</v>
      </c>
      <c r="C741" s="25">
        <v>1</v>
      </c>
      <c r="D741" s="13" t="s">
        <v>0</v>
      </c>
      <c r="E741" s="13" t="s">
        <v>231</v>
      </c>
      <c r="F741" s="13" t="s">
        <v>20</v>
      </c>
      <c r="G741" s="15">
        <v>330</v>
      </c>
    </row>
    <row r="742" spans="1:7" s="96" customFormat="1" ht="47.25" customHeight="1" x14ac:dyDescent="0.25">
      <c r="A742" s="29" t="s">
        <v>444</v>
      </c>
      <c r="B742" s="13" t="s">
        <v>122</v>
      </c>
      <c r="C742" s="13" t="s">
        <v>58</v>
      </c>
      <c r="D742" s="13" t="s">
        <v>1</v>
      </c>
      <c r="E742" s="13"/>
      <c r="F742" s="13"/>
      <c r="G742" s="15">
        <f>G743</f>
        <v>7353.3999999999987</v>
      </c>
    </row>
    <row r="743" spans="1:7" s="96" customFormat="1" ht="47.25" customHeight="1" x14ac:dyDescent="0.25">
      <c r="A743" s="29" t="s">
        <v>28</v>
      </c>
      <c r="B743" s="13" t="s">
        <v>122</v>
      </c>
      <c r="C743" s="13" t="s">
        <v>58</v>
      </c>
      <c r="D743" s="13" t="s">
        <v>1</v>
      </c>
      <c r="E743" s="13" t="s">
        <v>51</v>
      </c>
      <c r="F743" s="13"/>
      <c r="G743" s="15">
        <f>G744</f>
        <v>7353.3999999999987</v>
      </c>
    </row>
    <row r="744" spans="1:7" s="96" customFormat="1" ht="31.5" customHeight="1" x14ac:dyDescent="0.25">
      <c r="A744" s="30" t="s">
        <v>116</v>
      </c>
      <c r="B744" s="13" t="s">
        <v>122</v>
      </c>
      <c r="C744" s="13" t="s">
        <v>58</v>
      </c>
      <c r="D744" s="13" t="s">
        <v>1</v>
      </c>
      <c r="E744" s="13" t="s">
        <v>51</v>
      </c>
      <c r="F744" s="13" t="s">
        <v>111</v>
      </c>
      <c r="G744" s="15">
        <f>6059.9+(3762.7)-280-2189.2</f>
        <v>7353.3999999999987</v>
      </c>
    </row>
    <row r="745" spans="1:7" s="96" customFormat="1" ht="36.75" customHeight="1" x14ac:dyDescent="0.25">
      <c r="A745" s="29" t="s">
        <v>556</v>
      </c>
      <c r="B745" s="13" t="s">
        <v>122</v>
      </c>
      <c r="C745" s="13" t="s">
        <v>58</v>
      </c>
      <c r="D745" s="13" t="s">
        <v>2</v>
      </c>
      <c r="E745" s="13"/>
      <c r="F745" s="13"/>
      <c r="G745" s="15">
        <f>G746+G6781+G748+G750</f>
        <v>20376.7</v>
      </c>
    </row>
    <row r="746" spans="1:7" s="96" customFormat="1" ht="47.25" customHeight="1" x14ac:dyDescent="0.25">
      <c r="A746" s="29" t="s">
        <v>569</v>
      </c>
      <c r="B746" s="13" t="s">
        <v>122</v>
      </c>
      <c r="C746" s="13" t="s">
        <v>58</v>
      </c>
      <c r="D746" s="13" t="s">
        <v>2</v>
      </c>
      <c r="E746" s="13" t="s">
        <v>138</v>
      </c>
      <c r="F746" s="13"/>
      <c r="G746" s="15">
        <f>G747</f>
        <v>1432.8</v>
      </c>
    </row>
    <row r="747" spans="1:7" s="96" customFormat="1" ht="31.5" customHeight="1" x14ac:dyDescent="0.25">
      <c r="A747" s="29" t="s">
        <v>115</v>
      </c>
      <c r="B747" s="13" t="s">
        <v>122</v>
      </c>
      <c r="C747" s="13" t="s">
        <v>58</v>
      </c>
      <c r="D747" s="13" t="s">
        <v>2</v>
      </c>
      <c r="E747" s="13" t="s">
        <v>138</v>
      </c>
      <c r="F747" s="13" t="s">
        <v>20</v>
      </c>
      <c r="G747" s="15">
        <f>595+837.8</f>
        <v>1432.8</v>
      </c>
    </row>
    <row r="748" spans="1:7" s="96" customFormat="1" ht="94.5" customHeight="1" x14ac:dyDescent="0.25">
      <c r="A748" s="29" t="s">
        <v>628</v>
      </c>
      <c r="B748" s="13" t="s">
        <v>122</v>
      </c>
      <c r="C748" s="13" t="s">
        <v>58</v>
      </c>
      <c r="D748" s="13" t="s">
        <v>2</v>
      </c>
      <c r="E748" s="13" t="s">
        <v>627</v>
      </c>
      <c r="F748" s="13"/>
      <c r="G748" s="15">
        <f>G749</f>
        <v>48.2</v>
      </c>
    </row>
    <row r="749" spans="1:7" s="96" customFormat="1" ht="31.5" customHeight="1" x14ac:dyDescent="0.25">
      <c r="A749" s="29" t="s">
        <v>115</v>
      </c>
      <c r="B749" s="13" t="s">
        <v>122</v>
      </c>
      <c r="C749" s="13" t="s">
        <v>58</v>
      </c>
      <c r="D749" s="13" t="s">
        <v>2</v>
      </c>
      <c r="E749" s="13" t="s">
        <v>627</v>
      </c>
      <c r="F749" s="13" t="s">
        <v>20</v>
      </c>
      <c r="G749" s="15">
        <f>48.1+0.1</f>
        <v>48.2</v>
      </c>
    </row>
    <row r="750" spans="1:7" s="96" customFormat="1" ht="78.75" customHeight="1" x14ac:dyDescent="0.25">
      <c r="A750" s="29" t="s">
        <v>485</v>
      </c>
      <c r="B750" s="13" t="s">
        <v>122</v>
      </c>
      <c r="C750" s="13" t="s">
        <v>58</v>
      </c>
      <c r="D750" s="13" t="s">
        <v>2</v>
      </c>
      <c r="E750" s="13" t="s">
        <v>484</v>
      </c>
      <c r="F750" s="13"/>
      <c r="G750" s="15">
        <f>G752+G751</f>
        <v>18895.7</v>
      </c>
    </row>
    <row r="751" spans="1:7" s="96" customFormat="1" ht="31.5" customHeight="1" x14ac:dyDescent="0.25">
      <c r="A751" s="29" t="s">
        <v>115</v>
      </c>
      <c r="B751" s="13" t="s">
        <v>122</v>
      </c>
      <c r="C751" s="13" t="s">
        <v>58</v>
      </c>
      <c r="D751" s="13" t="s">
        <v>2</v>
      </c>
      <c r="E751" s="13" t="s">
        <v>484</v>
      </c>
      <c r="F751" s="13" t="s">
        <v>20</v>
      </c>
      <c r="G751" s="15">
        <f>13263.9+846.7+4785.4-0.3</f>
        <v>18895.7</v>
      </c>
    </row>
    <row r="752" spans="1:7" s="96" customFormat="1" ht="31.5" customHeight="1" x14ac:dyDescent="0.25">
      <c r="A752" s="30" t="s">
        <v>116</v>
      </c>
      <c r="B752" s="13" t="s">
        <v>122</v>
      </c>
      <c r="C752" s="13" t="s">
        <v>58</v>
      </c>
      <c r="D752" s="13" t="s">
        <v>2</v>
      </c>
      <c r="E752" s="13" t="s">
        <v>484</v>
      </c>
      <c r="F752" s="13" t="s">
        <v>111</v>
      </c>
      <c r="G752" s="15">
        <f>4785.4-4785.4</f>
        <v>0</v>
      </c>
    </row>
    <row r="753" spans="1:7" s="96" customFormat="1" ht="31.5" customHeight="1" x14ac:dyDescent="0.25">
      <c r="A753" s="29" t="s">
        <v>171</v>
      </c>
      <c r="B753" s="13" t="s">
        <v>122</v>
      </c>
      <c r="C753" s="13" t="s">
        <v>58</v>
      </c>
      <c r="D753" s="13" t="s">
        <v>3</v>
      </c>
      <c r="E753" s="13"/>
      <c r="F753" s="13"/>
      <c r="G753" s="15">
        <f>G754</f>
        <v>1188.7</v>
      </c>
    </row>
    <row r="754" spans="1:7" s="96" customFormat="1" ht="31.5" customHeight="1" x14ac:dyDescent="0.25">
      <c r="A754" s="29" t="s">
        <v>170</v>
      </c>
      <c r="B754" s="13" t="s">
        <v>122</v>
      </c>
      <c r="C754" s="13" t="s">
        <v>58</v>
      </c>
      <c r="D754" s="13" t="s">
        <v>3</v>
      </c>
      <c r="E754" s="13" t="s">
        <v>169</v>
      </c>
      <c r="F754" s="13"/>
      <c r="G754" s="15">
        <f>G755+G756+G757</f>
        <v>1188.7</v>
      </c>
    </row>
    <row r="755" spans="1:7" s="96" customFormat="1" ht="47.25" customHeight="1" x14ac:dyDescent="0.25">
      <c r="A755" s="29" t="s">
        <v>114</v>
      </c>
      <c r="B755" s="13" t="s">
        <v>122</v>
      </c>
      <c r="C755" s="13" t="s">
        <v>58</v>
      </c>
      <c r="D755" s="13" t="s">
        <v>3</v>
      </c>
      <c r="E755" s="13" t="s">
        <v>169</v>
      </c>
      <c r="F755" s="13" t="s">
        <v>19</v>
      </c>
      <c r="G755" s="15"/>
    </row>
    <row r="756" spans="1:7" s="96" customFormat="1" ht="31.5" customHeight="1" x14ac:dyDescent="0.25">
      <c r="A756" s="29" t="s">
        <v>115</v>
      </c>
      <c r="B756" s="13" t="s">
        <v>122</v>
      </c>
      <c r="C756" s="13" t="s">
        <v>58</v>
      </c>
      <c r="D756" s="13" t="s">
        <v>3</v>
      </c>
      <c r="E756" s="13" t="s">
        <v>169</v>
      </c>
      <c r="F756" s="13" t="s">
        <v>20</v>
      </c>
      <c r="G756" s="15">
        <f>1359-894.8+53.8-0.1+280</f>
        <v>797.9</v>
      </c>
    </row>
    <row r="757" spans="1:7" s="96" customFormat="1" ht="18" customHeight="1" x14ac:dyDescent="0.25">
      <c r="A757" s="29" t="s">
        <v>21</v>
      </c>
      <c r="B757" s="13" t="s">
        <v>122</v>
      </c>
      <c r="C757" s="13" t="s">
        <v>58</v>
      </c>
      <c r="D757" s="13" t="s">
        <v>3</v>
      </c>
      <c r="E757" s="13" t="s">
        <v>169</v>
      </c>
      <c r="F757" s="13" t="s">
        <v>22</v>
      </c>
      <c r="G757" s="15">
        <v>390.8</v>
      </c>
    </row>
    <row r="758" spans="1:7" s="96" customFormat="1" ht="47.25" customHeight="1" x14ac:dyDescent="0.25">
      <c r="A758" s="29" t="s">
        <v>455</v>
      </c>
      <c r="B758" s="13" t="s">
        <v>122</v>
      </c>
      <c r="C758" s="13" t="s">
        <v>58</v>
      </c>
      <c r="D758" s="13" t="s">
        <v>4</v>
      </c>
      <c r="E758" s="13"/>
      <c r="F758" s="13"/>
      <c r="G758" s="15">
        <f>G759</f>
        <v>0</v>
      </c>
    </row>
    <row r="759" spans="1:7" s="96" customFormat="1" ht="18.75" customHeight="1" x14ac:dyDescent="0.25">
      <c r="A759" s="29" t="s">
        <v>234</v>
      </c>
      <c r="B759" s="13" t="s">
        <v>122</v>
      </c>
      <c r="C759" s="13" t="s">
        <v>58</v>
      </c>
      <c r="D759" s="13" t="s">
        <v>4</v>
      </c>
      <c r="E759" s="13" t="s">
        <v>235</v>
      </c>
      <c r="F759" s="13"/>
      <c r="G759" s="15">
        <f>SUM(G760+G761)</f>
        <v>0</v>
      </c>
    </row>
    <row r="760" spans="1:7" s="96" customFormat="1" ht="30.6" customHeight="1" x14ac:dyDescent="0.25">
      <c r="A760" s="29" t="s">
        <v>114</v>
      </c>
      <c r="B760" s="13" t="s">
        <v>122</v>
      </c>
      <c r="C760" s="13" t="s">
        <v>58</v>
      </c>
      <c r="D760" s="13" t="s">
        <v>4</v>
      </c>
      <c r="E760" s="13" t="s">
        <v>235</v>
      </c>
      <c r="F760" s="13" t="s">
        <v>19</v>
      </c>
      <c r="G760" s="15"/>
    </row>
    <row r="761" spans="1:7" s="96" customFormat="1" ht="31.5" customHeight="1" x14ac:dyDescent="0.25">
      <c r="A761" s="29" t="s">
        <v>115</v>
      </c>
      <c r="B761" s="13" t="s">
        <v>122</v>
      </c>
      <c r="C761" s="13" t="s">
        <v>58</v>
      </c>
      <c r="D761" s="13" t="s">
        <v>4</v>
      </c>
      <c r="E761" s="13" t="s">
        <v>235</v>
      </c>
      <c r="F761" s="13" t="s">
        <v>20</v>
      </c>
      <c r="G761" s="15"/>
    </row>
    <row r="762" spans="1:7" s="96" customFormat="1" ht="47.25" customHeight="1" x14ac:dyDescent="0.25">
      <c r="A762" s="31" t="s">
        <v>447</v>
      </c>
      <c r="B762" s="13" t="s">
        <v>103</v>
      </c>
      <c r="C762" s="13"/>
      <c r="D762" s="13"/>
      <c r="E762" s="13"/>
      <c r="F762" s="13"/>
      <c r="G762" s="15">
        <f>SUM(G763)</f>
        <v>4017.4</v>
      </c>
    </row>
    <row r="763" spans="1:7" s="96" customFormat="1" ht="31.5" customHeight="1" x14ac:dyDescent="0.25">
      <c r="A763" s="31" t="s">
        <v>446</v>
      </c>
      <c r="B763" s="13" t="s">
        <v>103</v>
      </c>
      <c r="C763" s="13" t="s">
        <v>58</v>
      </c>
      <c r="D763" s="13"/>
      <c r="E763" s="13"/>
      <c r="F763" s="13"/>
      <c r="G763" s="15">
        <f>SUM(G764)</f>
        <v>4017.4</v>
      </c>
    </row>
    <row r="764" spans="1:7" s="96" customFormat="1" ht="18" customHeight="1" x14ac:dyDescent="0.25">
      <c r="A764" s="31" t="s">
        <v>17</v>
      </c>
      <c r="B764" s="13" t="s">
        <v>103</v>
      </c>
      <c r="C764" s="13" t="s">
        <v>58</v>
      </c>
      <c r="D764" s="13" t="s">
        <v>39</v>
      </c>
      <c r="E764" s="13" t="s">
        <v>41</v>
      </c>
      <c r="F764" s="13"/>
      <c r="G764" s="15">
        <f>SUM(G765:G765)</f>
        <v>4017.4</v>
      </c>
    </row>
    <row r="765" spans="1:7" s="96" customFormat="1" ht="47.25" customHeight="1" x14ac:dyDescent="0.25">
      <c r="A765" s="29" t="s">
        <v>114</v>
      </c>
      <c r="B765" s="13" t="s">
        <v>103</v>
      </c>
      <c r="C765" s="13" t="s">
        <v>58</v>
      </c>
      <c r="D765" s="13" t="s">
        <v>39</v>
      </c>
      <c r="E765" s="13" t="s">
        <v>41</v>
      </c>
      <c r="F765" s="13" t="s">
        <v>19</v>
      </c>
      <c r="G765" s="15">
        <f>4066.6-49.2</f>
        <v>4017.4</v>
      </c>
    </row>
    <row r="766" spans="1:7" s="96" customFormat="1" ht="28.2" customHeight="1" x14ac:dyDescent="0.25">
      <c r="A766" s="31" t="s">
        <v>27</v>
      </c>
      <c r="B766" s="13" t="s">
        <v>104</v>
      </c>
      <c r="C766" s="13"/>
      <c r="D766" s="13"/>
      <c r="E766" s="13"/>
      <c r="F766" s="13"/>
      <c r="G766" s="15">
        <f>G767+G773</f>
        <v>7232.5000000000009</v>
      </c>
    </row>
    <row r="767" spans="1:7" s="96" customFormat="1" ht="18" customHeight="1" x14ac:dyDescent="0.25">
      <c r="A767" s="31" t="s">
        <v>42</v>
      </c>
      <c r="B767" s="13" t="s">
        <v>104</v>
      </c>
      <c r="C767" s="13" t="s">
        <v>58</v>
      </c>
      <c r="D767" s="13"/>
      <c r="E767" s="13"/>
      <c r="F767" s="13"/>
      <c r="G767" s="15">
        <f>SUM(G768+G771)</f>
        <v>1864.3</v>
      </c>
    </row>
    <row r="768" spans="1:7" s="96" customFormat="1" ht="22.2" customHeight="1" x14ac:dyDescent="0.25">
      <c r="A768" s="31" t="s">
        <v>17</v>
      </c>
      <c r="B768" s="13" t="s">
        <v>104</v>
      </c>
      <c r="C768" s="13" t="s">
        <v>58</v>
      </c>
      <c r="D768" s="13" t="s">
        <v>39</v>
      </c>
      <c r="E768" s="13" t="s">
        <v>41</v>
      </c>
      <c r="F768" s="13"/>
      <c r="G768" s="15">
        <f>SUM(G769:G770)</f>
        <v>1864.3</v>
      </c>
    </row>
    <row r="769" spans="1:7" s="96" customFormat="1" ht="47.25" customHeight="1" x14ac:dyDescent="0.25">
      <c r="A769" s="29" t="s">
        <v>114</v>
      </c>
      <c r="B769" s="13" t="s">
        <v>104</v>
      </c>
      <c r="C769" s="13" t="s">
        <v>58</v>
      </c>
      <c r="D769" s="13" t="s">
        <v>39</v>
      </c>
      <c r="E769" s="13" t="s">
        <v>41</v>
      </c>
      <c r="F769" s="13" t="s">
        <v>19</v>
      </c>
      <c r="G769" s="15">
        <v>1800</v>
      </c>
    </row>
    <row r="770" spans="1:7" s="96" customFormat="1" ht="31.5" customHeight="1" x14ac:dyDescent="0.25">
      <c r="A770" s="29" t="s">
        <v>115</v>
      </c>
      <c r="B770" s="13" t="s">
        <v>104</v>
      </c>
      <c r="C770" s="13" t="s">
        <v>58</v>
      </c>
      <c r="D770" s="13" t="s">
        <v>39</v>
      </c>
      <c r="E770" s="13" t="s">
        <v>41</v>
      </c>
      <c r="F770" s="13" t="s">
        <v>20</v>
      </c>
      <c r="G770" s="15">
        <v>64.3</v>
      </c>
    </row>
    <row r="771" spans="1:7" s="96" customFormat="1" ht="63" customHeight="1" x14ac:dyDescent="0.25">
      <c r="A771" s="29" t="s">
        <v>357</v>
      </c>
      <c r="B771" s="13">
        <v>51</v>
      </c>
      <c r="C771" s="25">
        <v>1</v>
      </c>
      <c r="D771" s="13" t="s">
        <v>39</v>
      </c>
      <c r="E771" s="13" t="s">
        <v>358</v>
      </c>
      <c r="F771" s="13"/>
      <c r="G771" s="15">
        <f>G772</f>
        <v>0</v>
      </c>
    </row>
    <row r="772" spans="1:7" s="96" customFormat="1" ht="31.5" customHeight="1" x14ac:dyDescent="0.25">
      <c r="A772" s="29" t="s">
        <v>115</v>
      </c>
      <c r="B772" s="13">
        <v>51</v>
      </c>
      <c r="C772" s="25">
        <v>1</v>
      </c>
      <c r="D772" s="13" t="s">
        <v>39</v>
      </c>
      <c r="E772" s="13" t="s">
        <v>358</v>
      </c>
      <c r="F772" s="13" t="s">
        <v>20</v>
      </c>
      <c r="G772" s="15"/>
    </row>
    <row r="773" spans="1:7" s="96" customFormat="1" ht="31.2" customHeight="1" x14ac:dyDescent="0.25">
      <c r="A773" s="29" t="s">
        <v>416</v>
      </c>
      <c r="B773" s="13" t="s">
        <v>104</v>
      </c>
      <c r="C773" s="13" t="s">
        <v>93</v>
      </c>
      <c r="D773" s="13"/>
      <c r="E773" s="13"/>
      <c r="F773" s="13"/>
      <c r="G773" s="15">
        <f>G774</f>
        <v>5368.2000000000007</v>
      </c>
    </row>
    <row r="774" spans="1:7" s="96" customFormat="1" ht="47.25" customHeight="1" x14ac:dyDescent="0.25">
      <c r="A774" s="29" t="s">
        <v>417</v>
      </c>
      <c r="B774" s="13" t="s">
        <v>104</v>
      </c>
      <c r="C774" s="13" t="s">
        <v>93</v>
      </c>
      <c r="D774" s="13" t="s">
        <v>39</v>
      </c>
      <c r="E774" s="13" t="s">
        <v>348</v>
      </c>
      <c r="F774" s="13"/>
      <c r="G774" s="15">
        <f>G775</f>
        <v>5368.2000000000007</v>
      </c>
    </row>
    <row r="775" spans="1:7" s="96" customFormat="1" ht="18" customHeight="1" x14ac:dyDescent="0.25">
      <c r="A775" s="29" t="s">
        <v>21</v>
      </c>
      <c r="B775" s="13" t="s">
        <v>104</v>
      </c>
      <c r="C775" s="13" t="s">
        <v>93</v>
      </c>
      <c r="D775" s="13" t="s">
        <v>39</v>
      </c>
      <c r="E775" s="13" t="s">
        <v>348</v>
      </c>
      <c r="F775" s="13" t="s">
        <v>22</v>
      </c>
      <c r="G775" s="15">
        <f>4860.6+507.6</f>
        <v>5368.2000000000007</v>
      </c>
    </row>
    <row r="776" spans="1:7" s="96" customFormat="1" ht="18" customHeight="1" x14ac:dyDescent="0.25">
      <c r="A776" s="29" t="s">
        <v>29</v>
      </c>
      <c r="B776" s="13" t="s">
        <v>44</v>
      </c>
      <c r="C776" s="13"/>
      <c r="D776" s="13"/>
      <c r="E776" s="13"/>
      <c r="F776" s="13"/>
      <c r="G776" s="15">
        <f>SUM(G777+G788+G807)</f>
        <v>286579.3</v>
      </c>
    </row>
    <row r="777" spans="1:7" s="96" customFormat="1" ht="31.5" customHeight="1" x14ac:dyDescent="0.25">
      <c r="A777" s="31" t="s">
        <v>418</v>
      </c>
      <c r="B777" s="13" t="s">
        <v>44</v>
      </c>
      <c r="C777" s="13" t="s">
        <v>58</v>
      </c>
      <c r="D777" s="13"/>
      <c r="E777" s="13"/>
      <c r="F777" s="13"/>
      <c r="G777" s="15">
        <f>SUM(G778+G784)</f>
        <v>211879</v>
      </c>
    </row>
    <row r="778" spans="1:7" s="96" customFormat="1" ht="18" customHeight="1" x14ac:dyDescent="0.25">
      <c r="A778" s="31" t="s">
        <v>17</v>
      </c>
      <c r="B778" s="13" t="s">
        <v>44</v>
      </c>
      <c r="C778" s="13" t="s">
        <v>58</v>
      </c>
      <c r="D778" s="13" t="s">
        <v>39</v>
      </c>
      <c r="E778" s="13" t="s">
        <v>41</v>
      </c>
      <c r="F778" s="13"/>
      <c r="G778" s="15">
        <f>SUM(G779:G783)</f>
        <v>209894.9</v>
      </c>
    </row>
    <row r="779" spans="1:7" s="96" customFormat="1" ht="47.25" customHeight="1" x14ac:dyDescent="0.25">
      <c r="A779" s="29" t="s">
        <v>114</v>
      </c>
      <c r="B779" s="13" t="s">
        <v>44</v>
      </c>
      <c r="C779" s="13" t="s">
        <v>58</v>
      </c>
      <c r="D779" s="13" t="s">
        <v>39</v>
      </c>
      <c r="E779" s="13" t="s">
        <v>41</v>
      </c>
      <c r="F779" s="13" t="s">
        <v>19</v>
      </c>
      <c r="G779" s="15">
        <f>191132.9+4897.4+8191.9+3976.2+1050.6-5.7+(620.8)-2102.3-58.8</f>
        <v>207703</v>
      </c>
    </row>
    <row r="780" spans="1:7" s="96" customFormat="1" ht="31.5" customHeight="1" x14ac:dyDescent="0.25">
      <c r="A780" s="29" t="s">
        <v>115</v>
      </c>
      <c r="B780" s="13" t="s">
        <v>44</v>
      </c>
      <c r="C780" s="13" t="s">
        <v>58</v>
      </c>
      <c r="D780" s="13" t="s">
        <v>39</v>
      </c>
      <c r="E780" s="13" t="s">
        <v>41</v>
      </c>
      <c r="F780" s="13" t="s">
        <v>20</v>
      </c>
      <c r="G780" s="15">
        <f>1829.1-67.2+0.1+39.4+8.9+7.5+7.8+3.8+19.3+2.2+16.2+9.1+24.1+7.9+1.9</f>
        <v>1910.1</v>
      </c>
    </row>
    <row r="781" spans="1:7" s="96" customFormat="1" ht="18" customHeight="1" x14ac:dyDescent="0.25">
      <c r="A781" s="29" t="s">
        <v>117</v>
      </c>
      <c r="B781" s="13" t="s">
        <v>44</v>
      </c>
      <c r="C781" s="13" t="s">
        <v>58</v>
      </c>
      <c r="D781" s="13" t="s">
        <v>39</v>
      </c>
      <c r="E781" s="13" t="s">
        <v>41</v>
      </c>
      <c r="F781" s="13" t="s">
        <v>109</v>
      </c>
      <c r="G781" s="15"/>
    </row>
    <row r="782" spans="1:7" s="96" customFormat="1" ht="18" customHeight="1" x14ac:dyDescent="0.25">
      <c r="A782" s="29" t="s">
        <v>9</v>
      </c>
      <c r="B782" s="13" t="s">
        <v>44</v>
      </c>
      <c r="C782" s="13" t="s">
        <v>58</v>
      </c>
      <c r="D782" s="13" t="s">
        <v>39</v>
      </c>
      <c r="E782" s="13" t="s">
        <v>41</v>
      </c>
      <c r="F782" s="13" t="s">
        <v>25</v>
      </c>
      <c r="G782" s="15"/>
    </row>
    <row r="783" spans="1:7" s="96" customFormat="1" ht="18" customHeight="1" x14ac:dyDescent="0.25">
      <c r="A783" s="29" t="s">
        <v>21</v>
      </c>
      <c r="B783" s="13" t="s">
        <v>44</v>
      </c>
      <c r="C783" s="13" t="s">
        <v>58</v>
      </c>
      <c r="D783" s="13" t="s">
        <v>39</v>
      </c>
      <c r="E783" s="13" t="s">
        <v>41</v>
      </c>
      <c r="F783" s="13" t="s">
        <v>22</v>
      </c>
      <c r="G783" s="15">
        <f>574-559.5+(207.2)+60.1</f>
        <v>281.8</v>
      </c>
    </row>
    <row r="784" spans="1:7" s="96" customFormat="1" ht="65.400000000000006" customHeight="1" x14ac:dyDescent="0.25">
      <c r="A784" s="29" t="s">
        <v>357</v>
      </c>
      <c r="B784" s="13">
        <v>52</v>
      </c>
      <c r="C784" s="25">
        <v>1</v>
      </c>
      <c r="D784" s="13" t="s">
        <v>39</v>
      </c>
      <c r="E784" s="13" t="s">
        <v>358</v>
      </c>
      <c r="F784" s="13"/>
      <c r="G784" s="15">
        <f>G785+G786+G787</f>
        <v>1984.1</v>
      </c>
    </row>
    <row r="785" spans="1:11" s="96" customFormat="1" ht="31.5" customHeight="1" x14ac:dyDescent="0.25">
      <c r="A785" s="29" t="s">
        <v>115</v>
      </c>
      <c r="B785" s="13">
        <v>52</v>
      </c>
      <c r="C785" s="25">
        <v>1</v>
      </c>
      <c r="D785" s="13" t="s">
        <v>39</v>
      </c>
      <c r="E785" s="13" t="s">
        <v>358</v>
      </c>
      <c r="F785" s="13" t="s">
        <v>20</v>
      </c>
      <c r="G785" s="15">
        <f>H782</f>
        <v>0</v>
      </c>
    </row>
    <row r="786" spans="1:11" s="96" customFormat="1" ht="18" customHeight="1" x14ac:dyDescent="0.25">
      <c r="A786" s="29" t="s">
        <v>117</v>
      </c>
      <c r="B786" s="13">
        <v>52</v>
      </c>
      <c r="C786" s="25">
        <v>1</v>
      </c>
      <c r="D786" s="13" t="s">
        <v>39</v>
      </c>
      <c r="E786" s="13" t="s">
        <v>358</v>
      </c>
      <c r="F786" s="13" t="s">
        <v>109</v>
      </c>
      <c r="G786" s="15">
        <f>6.1+1074.1+505.5+5.7</f>
        <v>1591.3999999999999</v>
      </c>
    </row>
    <row r="787" spans="1:11" s="96" customFormat="1" ht="18" customHeight="1" x14ac:dyDescent="0.25">
      <c r="A787" s="29" t="s">
        <v>21</v>
      </c>
      <c r="B787" s="13">
        <v>52</v>
      </c>
      <c r="C787" s="25">
        <v>1</v>
      </c>
      <c r="D787" s="13" t="s">
        <v>39</v>
      </c>
      <c r="E787" s="13" t="s">
        <v>358</v>
      </c>
      <c r="F787" s="13" t="s">
        <v>22</v>
      </c>
      <c r="G787" s="15">
        <f>(363.3+29.4)</f>
        <v>392.7</v>
      </c>
    </row>
    <row r="788" spans="1:11" ht="18" customHeight="1" x14ac:dyDescent="0.25">
      <c r="A788" s="31" t="s">
        <v>23</v>
      </c>
      <c r="B788" s="13" t="s">
        <v>44</v>
      </c>
      <c r="C788" s="13" t="s">
        <v>93</v>
      </c>
      <c r="D788" s="13"/>
      <c r="E788" s="13"/>
      <c r="F788" s="13"/>
      <c r="G788" s="15">
        <f>SUM(G791+G795+G797+G800+G803+G793+G789)</f>
        <v>14011.599999999999</v>
      </c>
      <c r="K788" s="97"/>
    </row>
    <row r="789" spans="1:11" ht="47.25" customHeight="1" x14ac:dyDescent="0.25">
      <c r="A789" s="31" t="s">
        <v>620</v>
      </c>
      <c r="B789" s="13" t="s">
        <v>44</v>
      </c>
      <c r="C789" s="13" t="s">
        <v>93</v>
      </c>
      <c r="D789" s="13" t="s">
        <v>39</v>
      </c>
      <c r="E789" s="13" t="s">
        <v>179</v>
      </c>
      <c r="F789" s="13"/>
      <c r="G789" s="15">
        <f>G790</f>
        <v>1561</v>
      </c>
      <c r="K789" s="97"/>
    </row>
    <row r="790" spans="1:11" ht="47.25" customHeight="1" x14ac:dyDescent="0.25">
      <c r="A790" s="29" t="s">
        <v>114</v>
      </c>
      <c r="B790" s="13" t="s">
        <v>44</v>
      </c>
      <c r="C790" s="13" t="s">
        <v>93</v>
      </c>
      <c r="D790" s="13" t="s">
        <v>39</v>
      </c>
      <c r="E790" s="13" t="s">
        <v>179</v>
      </c>
      <c r="F790" s="13" t="s">
        <v>19</v>
      </c>
      <c r="G790" s="15">
        <f>1675.2-114.2</f>
        <v>1561</v>
      </c>
      <c r="K790" s="97"/>
    </row>
    <row r="791" spans="1:11" ht="47.25" customHeight="1" x14ac:dyDescent="0.25">
      <c r="A791" s="30" t="s">
        <v>37</v>
      </c>
      <c r="B791" s="13" t="s">
        <v>44</v>
      </c>
      <c r="C791" s="13" t="s">
        <v>93</v>
      </c>
      <c r="D791" s="13" t="s">
        <v>39</v>
      </c>
      <c r="E791" s="13" t="s">
        <v>47</v>
      </c>
      <c r="F791" s="13"/>
      <c r="G791" s="15">
        <f>SUM(G792:G792)</f>
        <v>7.8</v>
      </c>
    </row>
    <row r="792" spans="1:11" ht="31.5" customHeight="1" x14ac:dyDescent="0.25">
      <c r="A792" s="29" t="s">
        <v>115</v>
      </c>
      <c r="B792" s="13" t="s">
        <v>44</v>
      </c>
      <c r="C792" s="13" t="s">
        <v>93</v>
      </c>
      <c r="D792" s="13" t="s">
        <v>39</v>
      </c>
      <c r="E792" s="13" t="s">
        <v>47</v>
      </c>
      <c r="F792" s="13" t="s">
        <v>20</v>
      </c>
      <c r="G792" s="15">
        <v>7.8</v>
      </c>
    </row>
    <row r="793" spans="1:11" ht="31.5" customHeight="1" x14ac:dyDescent="0.25">
      <c r="A793" s="29" t="s">
        <v>468</v>
      </c>
      <c r="B793" s="13" t="s">
        <v>44</v>
      </c>
      <c r="C793" s="13" t="s">
        <v>93</v>
      </c>
      <c r="D793" s="13" t="s">
        <v>39</v>
      </c>
      <c r="E793" s="13" t="s">
        <v>467</v>
      </c>
      <c r="F793" s="13"/>
      <c r="G793" s="15">
        <f>G794</f>
        <v>5061.8999999999996</v>
      </c>
    </row>
    <row r="794" spans="1:11" ht="47.25" customHeight="1" x14ac:dyDescent="0.25">
      <c r="A794" s="29" t="s">
        <v>114</v>
      </c>
      <c r="B794" s="13" t="s">
        <v>44</v>
      </c>
      <c r="C794" s="13" t="s">
        <v>93</v>
      </c>
      <c r="D794" s="13" t="s">
        <v>39</v>
      </c>
      <c r="E794" s="13" t="s">
        <v>467</v>
      </c>
      <c r="F794" s="13" t="s">
        <v>19</v>
      </c>
      <c r="G794" s="15">
        <f>4635.9+393+33</f>
        <v>5061.8999999999996</v>
      </c>
    </row>
    <row r="795" spans="1:11" ht="31.5" customHeight="1" x14ac:dyDescent="0.25">
      <c r="A795" s="30" t="s">
        <v>458</v>
      </c>
      <c r="B795" s="13" t="s">
        <v>44</v>
      </c>
      <c r="C795" s="13" t="s">
        <v>93</v>
      </c>
      <c r="D795" s="13" t="s">
        <v>39</v>
      </c>
      <c r="E795" s="13" t="s">
        <v>457</v>
      </c>
      <c r="F795" s="13"/>
      <c r="G795" s="15">
        <f>SUM(G796)</f>
        <v>500</v>
      </c>
    </row>
    <row r="796" spans="1:11" ht="31.5" customHeight="1" x14ac:dyDescent="0.25">
      <c r="A796" s="29" t="s">
        <v>115</v>
      </c>
      <c r="B796" s="13" t="s">
        <v>44</v>
      </c>
      <c r="C796" s="13" t="s">
        <v>93</v>
      </c>
      <c r="D796" s="13" t="s">
        <v>39</v>
      </c>
      <c r="E796" s="13" t="s">
        <v>457</v>
      </c>
      <c r="F796" s="13" t="s">
        <v>20</v>
      </c>
      <c r="G796" s="15">
        <v>500</v>
      </c>
    </row>
    <row r="797" spans="1:11" ht="31.5" customHeight="1" x14ac:dyDescent="0.25">
      <c r="A797" s="30" t="s">
        <v>199</v>
      </c>
      <c r="B797" s="13" t="s">
        <v>44</v>
      </c>
      <c r="C797" s="13" t="s">
        <v>93</v>
      </c>
      <c r="D797" s="13" t="s">
        <v>39</v>
      </c>
      <c r="E797" s="13" t="s">
        <v>46</v>
      </c>
      <c r="F797" s="13"/>
      <c r="G797" s="15">
        <f>SUM(G798:G799)</f>
        <v>920.1</v>
      </c>
    </row>
    <row r="798" spans="1:11" ht="47.25" customHeight="1" x14ac:dyDescent="0.25">
      <c r="A798" s="29" t="s">
        <v>114</v>
      </c>
      <c r="B798" s="13" t="s">
        <v>44</v>
      </c>
      <c r="C798" s="13" t="s">
        <v>93</v>
      </c>
      <c r="D798" s="13" t="s">
        <v>39</v>
      </c>
      <c r="E798" s="13" t="s">
        <v>46</v>
      </c>
      <c r="F798" s="13" t="s">
        <v>19</v>
      </c>
      <c r="G798" s="15">
        <f>849.4-10.3</f>
        <v>839.1</v>
      </c>
    </row>
    <row r="799" spans="1:11" ht="31.5" customHeight="1" x14ac:dyDescent="0.25">
      <c r="A799" s="29" t="s">
        <v>115</v>
      </c>
      <c r="B799" s="13" t="s">
        <v>44</v>
      </c>
      <c r="C799" s="13" t="s">
        <v>93</v>
      </c>
      <c r="D799" s="13" t="s">
        <v>39</v>
      </c>
      <c r="E799" s="13" t="s">
        <v>46</v>
      </c>
      <c r="F799" s="13" t="s">
        <v>20</v>
      </c>
      <c r="G799" s="15">
        <v>81</v>
      </c>
    </row>
    <row r="800" spans="1:11" ht="63" customHeight="1" x14ac:dyDescent="0.25">
      <c r="A800" s="30" t="s">
        <v>461</v>
      </c>
      <c r="B800" s="13" t="s">
        <v>44</v>
      </c>
      <c r="C800" s="13" t="s">
        <v>93</v>
      </c>
      <c r="D800" s="13" t="s">
        <v>39</v>
      </c>
      <c r="E800" s="13" t="s">
        <v>274</v>
      </c>
      <c r="F800" s="13"/>
      <c r="G800" s="15">
        <f>SUM(G801:G802)</f>
        <v>923.2</v>
      </c>
    </row>
    <row r="801" spans="1:10" ht="47.25" customHeight="1" x14ac:dyDescent="0.25">
      <c r="A801" s="29" t="s">
        <v>114</v>
      </c>
      <c r="B801" s="13" t="s">
        <v>44</v>
      </c>
      <c r="C801" s="13" t="s">
        <v>93</v>
      </c>
      <c r="D801" s="13" t="s">
        <v>39</v>
      </c>
      <c r="E801" s="13" t="s">
        <v>274</v>
      </c>
      <c r="F801" s="13" t="s">
        <v>19</v>
      </c>
      <c r="G801" s="15">
        <f>849.3-10.3</f>
        <v>839</v>
      </c>
    </row>
    <row r="802" spans="1:10" ht="31.5" customHeight="1" x14ac:dyDescent="0.25">
      <c r="A802" s="29" t="s">
        <v>115</v>
      </c>
      <c r="B802" s="13" t="s">
        <v>44</v>
      </c>
      <c r="C802" s="13" t="s">
        <v>93</v>
      </c>
      <c r="D802" s="13" t="s">
        <v>39</v>
      </c>
      <c r="E802" s="13" t="s">
        <v>274</v>
      </c>
      <c r="F802" s="13" t="s">
        <v>20</v>
      </c>
      <c r="G802" s="15">
        <v>84.2</v>
      </c>
    </row>
    <row r="803" spans="1:10" ht="47.25" customHeight="1" x14ac:dyDescent="0.25">
      <c r="A803" s="29" t="s">
        <v>459</v>
      </c>
      <c r="B803" s="13" t="s">
        <v>44</v>
      </c>
      <c r="C803" s="13" t="s">
        <v>93</v>
      </c>
      <c r="D803" s="13" t="s">
        <v>39</v>
      </c>
      <c r="E803" s="13" t="s">
        <v>248</v>
      </c>
      <c r="F803" s="13"/>
      <c r="G803" s="15">
        <f>SUM(G804:G806)</f>
        <v>5037.5999999999995</v>
      </c>
    </row>
    <row r="804" spans="1:10" ht="52.2" customHeight="1" x14ac:dyDescent="0.25">
      <c r="A804" s="29" t="s">
        <v>114</v>
      </c>
      <c r="B804" s="13" t="s">
        <v>44</v>
      </c>
      <c r="C804" s="13" t="s">
        <v>93</v>
      </c>
      <c r="D804" s="13" t="s">
        <v>39</v>
      </c>
      <c r="E804" s="13" t="s">
        <v>248</v>
      </c>
      <c r="F804" s="13" t="s">
        <v>19</v>
      </c>
      <c r="G804" s="15">
        <f>4758.4+33-57.6-3.4</f>
        <v>4730.3999999999996</v>
      </c>
    </row>
    <row r="805" spans="1:10" ht="31.5" customHeight="1" x14ac:dyDescent="0.25">
      <c r="A805" s="29" t="s">
        <v>115</v>
      </c>
      <c r="B805" s="13" t="s">
        <v>44</v>
      </c>
      <c r="C805" s="13" t="s">
        <v>93</v>
      </c>
      <c r="D805" s="13" t="s">
        <v>39</v>
      </c>
      <c r="E805" s="13" t="s">
        <v>248</v>
      </c>
      <c r="F805" s="13" t="s">
        <v>20</v>
      </c>
      <c r="G805" s="15">
        <f>336.8-33</f>
        <v>303.8</v>
      </c>
    </row>
    <row r="806" spans="1:10" ht="18" customHeight="1" x14ac:dyDescent="0.25">
      <c r="A806" s="29" t="s">
        <v>117</v>
      </c>
      <c r="B806" s="13" t="s">
        <v>44</v>
      </c>
      <c r="C806" s="13" t="s">
        <v>93</v>
      </c>
      <c r="D806" s="13" t="s">
        <v>39</v>
      </c>
      <c r="E806" s="13" t="s">
        <v>248</v>
      </c>
      <c r="F806" s="13" t="s">
        <v>109</v>
      </c>
      <c r="G806" s="15">
        <v>3.4</v>
      </c>
    </row>
    <row r="807" spans="1:10" ht="18" customHeight="1" x14ac:dyDescent="0.25">
      <c r="A807" s="29" t="s">
        <v>307</v>
      </c>
      <c r="B807" s="13" t="s">
        <v>44</v>
      </c>
      <c r="C807" s="13" t="s">
        <v>65</v>
      </c>
      <c r="D807" s="13"/>
      <c r="E807" s="13"/>
      <c r="F807" s="13"/>
      <c r="G807" s="15">
        <f>G808</f>
        <v>60688.69999999999</v>
      </c>
    </row>
    <row r="808" spans="1:10" ht="18" customHeight="1" x14ac:dyDescent="0.25">
      <c r="A808" s="29" t="s">
        <v>307</v>
      </c>
      <c r="B808" s="13" t="s">
        <v>44</v>
      </c>
      <c r="C808" s="13" t="s">
        <v>65</v>
      </c>
      <c r="D808" s="13" t="s">
        <v>39</v>
      </c>
      <c r="E808" s="13" t="s">
        <v>308</v>
      </c>
      <c r="F808" s="13"/>
      <c r="G808" s="15">
        <f>G810+G809</f>
        <v>60688.69999999999</v>
      </c>
    </row>
    <row r="809" spans="1:10" ht="31.5" customHeight="1" x14ac:dyDescent="0.25">
      <c r="A809" s="29" t="s">
        <v>115</v>
      </c>
      <c r="B809" s="13" t="s">
        <v>44</v>
      </c>
      <c r="C809" s="13" t="s">
        <v>65</v>
      </c>
      <c r="D809" s="13" t="s">
        <v>39</v>
      </c>
      <c r="E809" s="13" t="s">
        <v>308</v>
      </c>
      <c r="F809" s="13" t="s">
        <v>20</v>
      </c>
      <c r="G809" s="15">
        <f>1479.7+(113.2)+(346.6)+(185.9+120.3+219.6)+0.1+31.9+12183.2+85.9</f>
        <v>14766.4</v>
      </c>
    </row>
    <row r="810" spans="1:10" ht="18" customHeight="1" x14ac:dyDescent="0.25">
      <c r="A810" s="29" t="s">
        <v>21</v>
      </c>
      <c r="B810" s="13" t="s">
        <v>44</v>
      </c>
      <c r="C810" s="13" t="s">
        <v>65</v>
      </c>
      <c r="D810" s="13" t="s">
        <v>39</v>
      </c>
      <c r="E810" s="13" t="s">
        <v>308</v>
      </c>
      <c r="F810" s="13" t="s">
        <v>22</v>
      </c>
      <c r="G810" s="15">
        <f>50+54.8+1517.3+852.9+58.9+375.2-1479.7+3382.6+252.8+13744.3+795.6+8342.3+1718.2+1467.2-505.5-1306.1+88.3-88.3+2099.5+232+0.1+100+(15.3+6.3+6.3+100+90+90+8.2)+(30+6+1+1+3+1+138.3+148.3+22.4+17.4+433+1+1+1+3+1+1+1+1)+10+3+4+1+1+1+1+(306.7+79.8+14.5+229.2+91.3+40.9+138.6)+6+2+2+4+9+1+1+1+1085+482.3+757.1+118.5+1+3+1+1+1+450+3+3+3+7+7+6+14.2+375+3+3+6+2+57+708.2+3886.4+110.7+1993.6+1993.6+1+11.8</f>
        <v>45922.299999999988</v>
      </c>
      <c r="J810" s="96"/>
    </row>
    <row r="811" spans="1:10" ht="47.25" customHeight="1" x14ac:dyDescent="0.25">
      <c r="A811" s="31" t="s">
        <v>419</v>
      </c>
      <c r="B811" s="13" t="s">
        <v>70</v>
      </c>
      <c r="C811" s="13"/>
      <c r="D811" s="13"/>
      <c r="E811" s="13"/>
      <c r="F811" s="13"/>
      <c r="G811" s="15">
        <f>SUM(G812)</f>
        <v>48236.399999999994</v>
      </c>
    </row>
    <row r="812" spans="1:10" ht="47.25" customHeight="1" x14ac:dyDescent="0.25">
      <c r="A812" s="31" t="s">
        <v>420</v>
      </c>
      <c r="B812" s="13" t="s">
        <v>70</v>
      </c>
      <c r="C812" s="13" t="s">
        <v>58</v>
      </c>
      <c r="D812" s="13"/>
      <c r="E812" s="13"/>
      <c r="F812" s="13"/>
      <c r="G812" s="15">
        <f>SUM(G813)</f>
        <v>48236.399999999994</v>
      </c>
    </row>
    <row r="813" spans="1:10" ht="18" customHeight="1" x14ac:dyDescent="0.25">
      <c r="A813" s="31" t="s">
        <v>17</v>
      </c>
      <c r="B813" s="13" t="s">
        <v>70</v>
      </c>
      <c r="C813" s="13" t="s">
        <v>58</v>
      </c>
      <c r="D813" s="13" t="s">
        <v>39</v>
      </c>
      <c r="E813" s="13" t="s">
        <v>41</v>
      </c>
      <c r="F813" s="13"/>
      <c r="G813" s="15">
        <f>SUM(G814:G817)</f>
        <v>48236.399999999994</v>
      </c>
    </row>
    <row r="814" spans="1:10" ht="47.25" customHeight="1" x14ac:dyDescent="0.25">
      <c r="A814" s="29" t="s">
        <v>114</v>
      </c>
      <c r="B814" s="13" t="s">
        <v>70</v>
      </c>
      <c r="C814" s="13" t="s">
        <v>58</v>
      </c>
      <c r="D814" s="13" t="s">
        <v>39</v>
      </c>
      <c r="E814" s="13" t="s">
        <v>41</v>
      </c>
      <c r="F814" s="13" t="s">
        <v>19</v>
      </c>
      <c r="G814" s="15">
        <f>48181.7-583.5</f>
        <v>47598.2</v>
      </c>
    </row>
    <row r="815" spans="1:10" ht="31.5" customHeight="1" x14ac:dyDescent="0.25">
      <c r="A815" s="29" t="s">
        <v>115</v>
      </c>
      <c r="B815" s="13" t="s">
        <v>70</v>
      </c>
      <c r="C815" s="13" t="s">
        <v>58</v>
      </c>
      <c r="D815" s="13" t="s">
        <v>39</v>
      </c>
      <c r="E815" s="13" t="s">
        <v>41</v>
      </c>
      <c r="F815" s="13" t="s">
        <v>20</v>
      </c>
      <c r="G815" s="15">
        <v>634.20000000000005</v>
      </c>
    </row>
    <row r="816" spans="1:10" ht="18" customHeight="1" x14ac:dyDescent="0.25">
      <c r="A816" s="29" t="s">
        <v>117</v>
      </c>
      <c r="B816" s="13" t="s">
        <v>70</v>
      </c>
      <c r="C816" s="13" t="s">
        <v>58</v>
      </c>
      <c r="D816" s="13" t="s">
        <v>39</v>
      </c>
      <c r="E816" s="13" t="s">
        <v>41</v>
      </c>
      <c r="F816" s="13" t="s">
        <v>109</v>
      </c>
      <c r="G816" s="15"/>
    </row>
    <row r="817" spans="1:7" ht="18" customHeight="1" x14ac:dyDescent="0.25">
      <c r="A817" s="29" t="s">
        <v>21</v>
      </c>
      <c r="B817" s="13" t="s">
        <v>70</v>
      </c>
      <c r="C817" s="13" t="s">
        <v>58</v>
      </c>
      <c r="D817" s="13" t="s">
        <v>39</v>
      </c>
      <c r="E817" s="13" t="s">
        <v>41</v>
      </c>
      <c r="F817" s="13" t="s">
        <v>22</v>
      </c>
      <c r="G817" s="15">
        <v>4</v>
      </c>
    </row>
    <row r="818" spans="1:7" s="96" customFormat="1" ht="31.5" customHeight="1" x14ac:dyDescent="0.25">
      <c r="A818" s="31" t="s">
        <v>422</v>
      </c>
      <c r="B818" s="13" t="s">
        <v>73</v>
      </c>
      <c r="C818" s="13"/>
      <c r="D818" s="13"/>
      <c r="E818" s="13"/>
      <c r="F818" s="13"/>
      <c r="G818" s="15">
        <f>SUM(G819)</f>
        <v>14152.1</v>
      </c>
    </row>
    <row r="819" spans="1:7" s="96" customFormat="1" ht="31.5" customHeight="1" x14ac:dyDescent="0.25">
      <c r="A819" s="31" t="s">
        <v>423</v>
      </c>
      <c r="B819" s="13" t="s">
        <v>73</v>
      </c>
      <c r="C819" s="13" t="s">
        <v>58</v>
      </c>
      <c r="D819" s="13"/>
      <c r="E819" s="13"/>
      <c r="F819" s="13"/>
      <c r="G819" s="15">
        <f>SUM(G820)</f>
        <v>14152.1</v>
      </c>
    </row>
    <row r="820" spans="1:7" s="96" customFormat="1" ht="18" customHeight="1" x14ac:dyDescent="0.25">
      <c r="A820" s="31" t="s">
        <v>17</v>
      </c>
      <c r="B820" s="13" t="s">
        <v>73</v>
      </c>
      <c r="C820" s="13" t="s">
        <v>58</v>
      </c>
      <c r="D820" s="13" t="s">
        <v>39</v>
      </c>
      <c r="E820" s="13" t="s">
        <v>41</v>
      </c>
      <c r="F820" s="13"/>
      <c r="G820" s="15">
        <f>SUM(G821:G823)</f>
        <v>14152.1</v>
      </c>
    </row>
    <row r="821" spans="1:7" s="96" customFormat="1" ht="47.25" customHeight="1" x14ac:dyDescent="0.25">
      <c r="A821" s="29" t="s">
        <v>114</v>
      </c>
      <c r="B821" s="13" t="s">
        <v>73</v>
      </c>
      <c r="C821" s="13" t="s">
        <v>58</v>
      </c>
      <c r="D821" s="13" t="s">
        <v>39</v>
      </c>
      <c r="E821" s="13" t="s">
        <v>41</v>
      </c>
      <c r="F821" s="13" t="s">
        <v>19</v>
      </c>
      <c r="G821" s="15">
        <f>13380+8.4</f>
        <v>13388.4</v>
      </c>
    </row>
    <row r="822" spans="1:7" s="96" customFormat="1" ht="31.5" customHeight="1" x14ac:dyDescent="0.25">
      <c r="A822" s="29" t="s">
        <v>115</v>
      </c>
      <c r="B822" s="13" t="s">
        <v>73</v>
      </c>
      <c r="C822" s="13" t="s">
        <v>58</v>
      </c>
      <c r="D822" s="13" t="s">
        <v>39</v>
      </c>
      <c r="E822" s="13" t="s">
        <v>41</v>
      </c>
      <c r="F822" s="13" t="s">
        <v>20</v>
      </c>
      <c r="G822" s="15">
        <f>610+130.2-1.5</f>
        <v>738.7</v>
      </c>
    </row>
    <row r="823" spans="1:7" s="96" customFormat="1" ht="18" customHeight="1" x14ac:dyDescent="0.25">
      <c r="A823" s="29" t="s">
        <v>21</v>
      </c>
      <c r="B823" s="13" t="s">
        <v>73</v>
      </c>
      <c r="C823" s="13" t="s">
        <v>58</v>
      </c>
      <c r="D823" s="13" t="s">
        <v>39</v>
      </c>
      <c r="E823" s="13" t="s">
        <v>41</v>
      </c>
      <c r="F823" s="13" t="s">
        <v>22</v>
      </c>
      <c r="G823" s="15">
        <f>27-2</f>
        <v>25</v>
      </c>
    </row>
    <row r="824" spans="1:7" s="96" customFormat="1" ht="18" customHeight="1" x14ac:dyDescent="0.25">
      <c r="A824" s="29" t="s">
        <v>499</v>
      </c>
      <c r="B824" s="13" t="s">
        <v>504</v>
      </c>
      <c r="C824" s="13"/>
      <c r="D824" s="13"/>
      <c r="E824" s="13"/>
      <c r="F824" s="13"/>
      <c r="G824" s="15">
        <f>SUM(G825)</f>
        <v>54.7</v>
      </c>
    </row>
    <row r="825" spans="1:7" s="96" customFormat="1" ht="18" customHeight="1" x14ac:dyDescent="0.25">
      <c r="A825" s="31" t="s">
        <v>500</v>
      </c>
      <c r="B825" s="13" t="s">
        <v>504</v>
      </c>
      <c r="C825" s="13" t="s">
        <v>58</v>
      </c>
      <c r="D825" s="13"/>
      <c r="E825" s="13"/>
      <c r="F825" s="13"/>
      <c r="G825" s="15">
        <f>SUM(G827)</f>
        <v>54.7</v>
      </c>
    </row>
    <row r="826" spans="1:7" s="96" customFormat="1" ht="47.25" customHeight="1" x14ac:dyDescent="0.25">
      <c r="A826" s="31" t="s">
        <v>501</v>
      </c>
      <c r="B826" s="13" t="s">
        <v>504</v>
      </c>
      <c r="C826" s="13" t="s">
        <v>58</v>
      </c>
      <c r="D826" s="13" t="s">
        <v>0</v>
      </c>
      <c r="E826" s="13"/>
      <c r="F826" s="13"/>
      <c r="G826" s="15">
        <f>SUM(G827)</f>
        <v>54.7</v>
      </c>
    </row>
    <row r="827" spans="1:7" s="96" customFormat="1" ht="18" customHeight="1" x14ac:dyDescent="0.25">
      <c r="A827" s="31" t="s">
        <v>502</v>
      </c>
      <c r="B827" s="13" t="s">
        <v>504</v>
      </c>
      <c r="C827" s="13" t="s">
        <v>58</v>
      </c>
      <c r="D827" s="13" t="s">
        <v>0</v>
      </c>
      <c r="E827" s="13" t="s">
        <v>505</v>
      </c>
      <c r="F827" s="13"/>
      <c r="G827" s="15">
        <f>SUM(G828)</f>
        <v>54.7</v>
      </c>
    </row>
    <row r="828" spans="1:7" s="96" customFormat="1" ht="18" customHeight="1" x14ac:dyDescent="0.25">
      <c r="A828" s="29" t="s">
        <v>591</v>
      </c>
      <c r="B828" s="13" t="s">
        <v>504</v>
      </c>
      <c r="C828" s="13" t="s">
        <v>58</v>
      </c>
      <c r="D828" s="13" t="s">
        <v>0</v>
      </c>
      <c r="E828" s="13" t="s">
        <v>505</v>
      </c>
      <c r="F828" s="13" t="s">
        <v>506</v>
      </c>
      <c r="G828" s="15">
        <v>54.7</v>
      </c>
    </row>
    <row r="829" spans="1:7" s="96" customFormat="1" ht="18" customHeight="1" x14ac:dyDescent="0.25">
      <c r="A829" s="29" t="s">
        <v>24</v>
      </c>
      <c r="B829" s="13" t="s">
        <v>497</v>
      </c>
      <c r="C829" s="13"/>
      <c r="D829" s="13"/>
      <c r="E829" s="13"/>
      <c r="F829" s="13"/>
      <c r="G829" s="15">
        <f>SUM(G830+G835+G833)</f>
        <v>176252</v>
      </c>
    </row>
    <row r="830" spans="1:7" s="96" customFormat="1" ht="31.5" customHeight="1" x14ac:dyDescent="0.25">
      <c r="A830" s="29" t="s">
        <v>421</v>
      </c>
      <c r="B830" s="13" t="s">
        <v>497</v>
      </c>
      <c r="C830" s="13" t="s">
        <v>498</v>
      </c>
      <c r="D830" s="13" t="s">
        <v>39</v>
      </c>
      <c r="E830" s="13" t="s">
        <v>72</v>
      </c>
      <c r="F830" s="13"/>
      <c r="G830" s="15">
        <f>SUM(G831+G832)</f>
        <v>33875</v>
      </c>
    </row>
    <row r="831" spans="1:7" s="96" customFormat="1" ht="31.5" customHeight="1" x14ac:dyDescent="0.25">
      <c r="A831" s="29" t="s">
        <v>115</v>
      </c>
      <c r="B831" s="13" t="s">
        <v>497</v>
      </c>
      <c r="C831" s="13" t="s">
        <v>498</v>
      </c>
      <c r="D831" s="13" t="s">
        <v>39</v>
      </c>
      <c r="E831" s="13" t="s">
        <v>72</v>
      </c>
      <c r="F831" s="13" t="s">
        <v>20</v>
      </c>
      <c r="G831" s="15">
        <f>152.2+119.7+2982.3</f>
        <v>3254.2000000000003</v>
      </c>
    </row>
    <row r="832" spans="1:7" s="96" customFormat="1" ht="18" customHeight="1" x14ac:dyDescent="0.25">
      <c r="A832" s="29" t="s">
        <v>21</v>
      </c>
      <c r="B832" s="13" t="s">
        <v>497</v>
      </c>
      <c r="C832" s="13" t="s">
        <v>498</v>
      </c>
      <c r="D832" s="13" t="s">
        <v>39</v>
      </c>
      <c r="E832" s="13" t="s">
        <v>72</v>
      </c>
      <c r="F832" s="13" t="s">
        <v>22</v>
      </c>
      <c r="G832" s="15">
        <f>5000-237.1+64780.8-200-14363.9+88.3-200-300-10452.6-0.1-808.1+(-8647.8+8647.8)+(-28452.2)+(-9035.5)-152.2-2627.3+1302.8-119.7-620.1-2982.3+30000</f>
        <v>30620.800000000003</v>
      </c>
    </row>
    <row r="833" spans="1:7" s="96" customFormat="1" ht="18" customHeight="1" x14ac:dyDescent="0.25">
      <c r="A833" s="29" t="s">
        <v>322</v>
      </c>
      <c r="B833" s="13" t="s">
        <v>497</v>
      </c>
      <c r="C833" s="13" t="s">
        <v>498</v>
      </c>
      <c r="D833" s="13" t="s">
        <v>39</v>
      </c>
      <c r="E833" s="13" t="s">
        <v>321</v>
      </c>
      <c r="F833" s="13"/>
      <c r="G833" s="15">
        <f>G834</f>
        <v>122603</v>
      </c>
    </row>
    <row r="834" spans="1:7" s="96" customFormat="1" ht="18" customHeight="1" x14ac:dyDescent="0.25">
      <c r="A834" s="29" t="s">
        <v>117</v>
      </c>
      <c r="B834" s="13" t="s">
        <v>497</v>
      </c>
      <c r="C834" s="13" t="s">
        <v>498</v>
      </c>
      <c r="D834" s="13" t="s">
        <v>39</v>
      </c>
      <c r="E834" s="13" t="s">
        <v>321</v>
      </c>
      <c r="F834" s="13" t="s">
        <v>109</v>
      </c>
      <c r="G834" s="15">
        <f>19125-17640+27948.6+76979.9+16189.5</f>
        <v>122603</v>
      </c>
    </row>
    <row r="835" spans="1:7" s="96" customFormat="1" ht="18" customHeight="1" x14ac:dyDescent="0.25">
      <c r="A835" s="29" t="s">
        <v>322</v>
      </c>
      <c r="B835" s="13" t="s">
        <v>497</v>
      </c>
      <c r="C835" s="13" t="s">
        <v>498</v>
      </c>
      <c r="D835" s="13" t="s">
        <v>39</v>
      </c>
      <c r="E835" s="13" t="s">
        <v>625</v>
      </c>
      <c r="F835" s="13"/>
      <c r="G835" s="15">
        <f>G836</f>
        <v>19774</v>
      </c>
    </row>
    <row r="836" spans="1:7" s="96" customFormat="1" ht="31.5" customHeight="1" x14ac:dyDescent="0.25">
      <c r="A836" s="29" t="s">
        <v>115</v>
      </c>
      <c r="B836" s="13" t="s">
        <v>497</v>
      </c>
      <c r="C836" s="13" t="s">
        <v>498</v>
      </c>
      <c r="D836" s="13" t="s">
        <v>39</v>
      </c>
      <c r="E836" s="13" t="s">
        <v>625</v>
      </c>
      <c r="F836" s="13" t="s">
        <v>20</v>
      </c>
      <c r="G836" s="15">
        <f>237.1+21000-1463.1</f>
        <v>19774</v>
      </c>
    </row>
    <row r="837" spans="1:7" s="96" customFormat="1" ht="33" customHeight="1" x14ac:dyDescent="0.25">
      <c r="A837" s="31" t="s">
        <v>424</v>
      </c>
      <c r="B837" s="13" t="s">
        <v>54</v>
      </c>
      <c r="C837" s="13"/>
      <c r="D837" s="13"/>
      <c r="E837" s="13"/>
      <c r="F837" s="13"/>
      <c r="G837" s="15">
        <f>SUM(G838)</f>
        <v>235.4</v>
      </c>
    </row>
    <row r="838" spans="1:7" s="96" customFormat="1" ht="18" customHeight="1" x14ac:dyDescent="0.25">
      <c r="A838" s="31" t="s">
        <v>36</v>
      </c>
      <c r="B838" s="13" t="s">
        <v>54</v>
      </c>
      <c r="C838" s="13" t="s">
        <v>58</v>
      </c>
      <c r="D838" s="13" t="s">
        <v>39</v>
      </c>
      <c r="E838" s="13"/>
      <c r="F838" s="13"/>
      <c r="G838" s="15">
        <f>SUM(G839)</f>
        <v>235.4</v>
      </c>
    </row>
    <row r="839" spans="1:7" s="96" customFormat="1" ht="18" customHeight="1" x14ac:dyDescent="0.25">
      <c r="A839" s="31" t="s">
        <v>6</v>
      </c>
      <c r="B839" s="13" t="s">
        <v>54</v>
      </c>
      <c r="C839" s="13" t="s">
        <v>58</v>
      </c>
      <c r="D839" s="13" t="s">
        <v>39</v>
      </c>
      <c r="E839" s="13" t="s">
        <v>55</v>
      </c>
      <c r="F839" s="13"/>
      <c r="G839" s="15">
        <f>SUM(G840:G840)</f>
        <v>235.4</v>
      </c>
    </row>
    <row r="840" spans="1:7" s="96" customFormat="1" ht="31.5" customHeight="1" x14ac:dyDescent="0.25">
      <c r="A840" s="29" t="s">
        <v>115</v>
      </c>
      <c r="B840" s="13" t="s">
        <v>54</v>
      </c>
      <c r="C840" s="13" t="s">
        <v>58</v>
      </c>
      <c r="D840" s="13" t="s">
        <v>39</v>
      </c>
      <c r="E840" s="13" t="s">
        <v>55</v>
      </c>
      <c r="F840" s="13" t="s">
        <v>20</v>
      </c>
      <c r="G840" s="15">
        <v>235.4</v>
      </c>
    </row>
    <row r="841" spans="1:7" s="96" customFormat="1" ht="22.5" customHeight="1" x14ac:dyDescent="0.25">
      <c r="A841" s="107"/>
      <c r="B841" s="101"/>
      <c r="C841" s="101"/>
      <c r="D841" s="101"/>
      <c r="E841" s="101"/>
      <c r="F841" s="101"/>
      <c r="G841" s="109" t="s">
        <v>573</v>
      </c>
    </row>
    <row r="842" spans="1:7" s="96" customFormat="1" ht="18.75" customHeight="1" x14ac:dyDescent="0.35">
      <c r="A842" s="133" t="s">
        <v>350</v>
      </c>
      <c r="B842" s="133"/>
      <c r="C842" s="116"/>
      <c r="D842" s="102"/>
      <c r="E842" s="103"/>
      <c r="F842" s="103"/>
      <c r="G842" s="103"/>
    </row>
    <row r="843" spans="1:7" s="96" customFormat="1" ht="18" customHeight="1" x14ac:dyDescent="0.35">
      <c r="A843" s="132" t="s">
        <v>677</v>
      </c>
      <c r="B843" s="132"/>
      <c r="C843" s="114"/>
      <c r="G843" s="103"/>
    </row>
    <row r="844" spans="1:7" s="96" customFormat="1" ht="17.25" customHeight="1" x14ac:dyDescent="0.25">
      <c r="A844" s="133" t="s">
        <v>678</v>
      </c>
      <c r="B844" s="133"/>
      <c r="D844" s="102"/>
      <c r="G844" s="115" t="s">
        <v>349</v>
      </c>
    </row>
    <row r="845" spans="1:7" s="96" customFormat="1" ht="78.599999999999994" customHeight="1" x14ac:dyDescent="0.25">
      <c r="A845" s="108"/>
      <c r="B845" s="92"/>
      <c r="C845" s="93"/>
      <c r="D845" s="92"/>
      <c r="E845" s="92"/>
      <c r="F845" s="92"/>
      <c r="G845" s="94"/>
    </row>
    <row r="846" spans="1:7" s="96" customFormat="1" ht="33.6" customHeight="1" x14ac:dyDescent="0.25">
      <c r="A846" s="105"/>
      <c r="B846" s="92"/>
      <c r="C846" s="93"/>
      <c r="D846" s="92"/>
      <c r="E846" s="92"/>
      <c r="F846" s="92"/>
      <c r="G846" s="94"/>
    </row>
    <row r="847" spans="1:7" s="96" customFormat="1" ht="22.5" customHeight="1" x14ac:dyDescent="0.25">
      <c r="A847" s="105"/>
      <c r="B847" s="92"/>
      <c r="C847" s="93"/>
      <c r="D847" s="92"/>
      <c r="E847" s="92"/>
      <c r="F847" s="92"/>
      <c r="G847" s="94"/>
    </row>
    <row r="848" spans="1:7" s="96" customFormat="1" ht="21.75" customHeight="1" x14ac:dyDescent="0.25">
      <c r="A848" s="105"/>
      <c r="B848" s="92"/>
      <c r="C848" s="93"/>
      <c r="D848" s="92"/>
      <c r="E848" s="92"/>
      <c r="F848" s="92"/>
      <c r="G848" s="94"/>
    </row>
    <row r="849" spans="1:7" s="96" customFormat="1" ht="32.25" customHeight="1" x14ac:dyDescent="0.25">
      <c r="A849" s="105"/>
      <c r="B849" s="92"/>
      <c r="C849" s="93"/>
      <c r="D849" s="92"/>
      <c r="E849" s="92"/>
      <c r="F849" s="92"/>
      <c r="G849" s="94"/>
    </row>
    <row r="850" spans="1:7" s="96" customFormat="1" ht="19.2" customHeight="1" x14ac:dyDescent="0.25">
      <c r="A850" s="105"/>
      <c r="B850" s="92"/>
      <c r="C850" s="93"/>
      <c r="D850" s="92"/>
      <c r="E850" s="92"/>
      <c r="F850" s="92"/>
      <c r="G850" s="94"/>
    </row>
    <row r="851" spans="1:7" s="96" customFormat="1" x14ac:dyDescent="0.25">
      <c r="A851" s="105"/>
      <c r="B851" s="92"/>
      <c r="C851" s="93"/>
      <c r="D851" s="92"/>
      <c r="E851" s="92"/>
      <c r="F851" s="92"/>
      <c r="G851" s="94"/>
    </row>
    <row r="852" spans="1:7" s="96" customFormat="1" ht="33.75" customHeight="1" x14ac:dyDescent="0.25">
      <c r="A852" s="105"/>
      <c r="B852" s="92"/>
      <c r="C852" s="93"/>
      <c r="D852" s="92"/>
      <c r="E852" s="92"/>
      <c r="F852" s="92"/>
      <c r="G852" s="94"/>
    </row>
    <row r="853" spans="1:7" s="96" customFormat="1" ht="36.6" customHeight="1" x14ac:dyDescent="0.25">
      <c r="A853" s="105"/>
      <c r="B853" s="92"/>
      <c r="C853" s="93"/>
      <c r="D853" s="92"/>
      <c r="E853" s="92"/>
      <c r="F853" s="93"/>
      <c r="G853" s="94"/>
    </row>
    <row r="854" spans="1:7" s="96" customFormat="1" ht="15.6" customHeight="1" x14ac:dyDescent="0.25">
      <c r="A854" s="105"/>
      <c r="B854" s="92"/>
      <c r="C854" s="93"/>
      <c r="D854" s="92"/>
      <c r="E854" s="92"/>
      <c r="F854" s="93"/>
      <c r="G854" s="94"/>
    </row>
    <row r="855" spans="1:7" s="96" customFormat="1" ht="45.75" customHeight="1" x14ac:dyDescent="0.25">
      <c r="A855" s="105"/>
      <c r="B855" s="92"/>
      <c r="C855" s="93"/>
      <c r="D855" s="92"/>
      <c r="E855" s="92"/>
      <c r="F855" s="92"/>
      <c r="G855" s="94"/>
    </row>
    <row r="856" spans="1:7" s="96" customFormat="1" ht="33" customHeight="1" x14ac:dyDescent="0.25">
      <c r="A856" s="105"/>
      <c r="B856" s="92"/>
      <c r="C856" s="93"/>
      <c r="D856" s="92"/>
      <c r="E856" s="92"/>
      <c r="F856" s="93"/>
      <c r="G856" s="94"/>
    </row>
    <row r="857" spans="1:7" s="96" customFormat="1" ht="32.25" customHeight="1" x14ac:dyDescent="0.25">
      <c r="A857" s="105"/>
      <c r="B857" s="92"/>
      <c r="C857" s="93"/>
      <c r="D857" s="92"/>
      <c r="E857" s="92"/>
      <c r="F857" s="92"/>
      <c r="G857" s="94"/>
    </row>
    <row r="858" spans="1:7" ht="18.600000000000001" customHeight="1" x14ac:dyDescent="0.25"/>
    <row r="860" spans="1:7" ht="53.25" customHeight="1" x14ac:dyDescent="0.25"/>
    <row r="861" spans="1:7" ht="36" customHeight="1" x14ac:dyDescent="0.25"/>
    <row r="862" spans="1:7" ht="18" customHeight="1" x14ac:dyDescent="0.25"/>
    <row r="863" spans="1:7" ht="19.2" customHeight="1" x14ac:dyDescent="0.25">
      <c r="B863" s="95"/>
      <c r="C863" s="95"/>
      <c r="D863" s="95"/>
      <c r="E863" s="95"/>
      <c r="F863" s="93"/>
      <c r="G863" s="95"/>
    </row>
    <row r="864" spans="1:7" ht="21" customHeight="1" x14ac:dyDescent="0.25"/>
    <row r="865" spans="2:9" ht="36.75" customHeight="1" x14ac:dyDescent="0.25"/>
    <row r="866" spans="2:9" ht="21.6" customHeight="1" x14ac:dyDescent="0.25">
      <c r="B866" s="95"/>
      <c r="C866" s="95"/>
      <c r="D866" s="95"/>
      <c r="E866" s="95"/>
      <c r="F866" s="93"/>
      <c r="G866" s="95"/>
    </row>
    <row r="867" spans="2:9" ht="6.6" customHeight="1" x14ac:dyDescent="0.25"/>
    <row r="868" spans="2:9" ht="58.95" customHeight="1" x14ac:dyDescent="0.25"/>
    <row r="869" spans="2:9" ht="18" x14ac:dyDescent="0.35">
      <c r="H869" s="103"/>
      <c r="I869" s="103"/>
    </row>
    <row r="872" spans="2:9" ht="37.5" customHeight="1" x14ac:dyDescent="0.25"/>
    <row r="873" spans="2:9" ht="23.25" customHeight="1" x14ac:dyDescent="0.25">
      <c r="B873" s="95"/>
      <c r="C873" s="95"/>
      <c r="D873" s="95"/>
      <c r="E873" s="95"/>
      <c r="F873" s="93"/>
      <c r="G873" s="95"/>
    </row>
    <row r="875" spans="2:9" ht="24.75" customHeight="1" x14ac:dyDescent="0.25"/>
    <row r="877" spans="2:9" x14ac:dyDescent="0.25">
      <c r="B877" s="95"/>
      <c r="C877" s="95"/>
      <c r="D877" s="95"/>
      <c r="E877" s="95"/>
      <c r="G877" s="95"/>
    </row>
    <row r="878" spans="2:9" x14ac:dyDescent="0.25">
      <c r="B878" s="95"/>
      <c r="C878" s="95"/>
      <c r="D878" s="95"/>
      <c r="E878" s="95"/>
      <c r="G878" s="95"/>
    </row>
    <row r="879" spans="2:9" x14ac:dyDescent="0.25">
      <c r="B879" s="95"/>
      <c r="C879" s="95"/>
      <c r="D879" s="95"/>
      <c r="E879" s="95"/>
      <c r="G879" s="95"/>
    </row>
    <row r="880" spans="2:9" x14ac:dyDescent="0.25">
      <c r="B880" s="95"/>
      <c r="C880" s="95"/>
      <c r="D880" s="95"/>
      <c r="E880" s="95"/>
      <c r="G880" s="95"/>
    </row>
    <row r="881" spans="2:7" x14ac:dyDescent="0.25">
      <c r="B881" s="95"/>
      <c r="C881" s="95"/>
      <c r="D881" s="95"/>
      <c r="E881" s="95"/>
      <c r="G881" s="95"/>
    </row>
    <row r="882" spans="2:7" ht="21.75" customHeight="1" x14ac:dyDescent="0.25"/>
    <row r="884" spans="2:7" x14ac:dyDescent="0.25">
      <c r="B884" s="95"/>
      <c r="C884" s="95"/>
      <c r="D884" s="95"/>
      <c r="E884" s="95"/>
      <c r="F884" s="93"/>
      <c r="G884" s="95"/>
    </row>
    <row r="885" spans="2:7" ht="23.25" customHeight="1" x14ac:dyDescent="0.25">
      <c r="B885" s="95"/>
      <c r="C885" s="95"/>
      <c r="D885" s="95"/>
      <c r="E885" s="95"/>
      <c r="F885" s="93"/>
      <c r="G885" s="95"/>
    </row>
    <row r="886" spans="2:7" x14ac:dyDescent="0.25">
      <c r="B886" s="95"/>
      <c r="C886" s="95"/>
      <c r="D886" s="95"/>
      <c r="E886" s="95"/>
      <c r="F886" s="93"/>
      <c r="G886" s="95"/>
    </row>
    <row r="887" spans="2:7" x14ac:dyDescent="0.25">
      <c r="B887" s="95"/>
      <c r="C887" s="95"/>
      <c r="D887" s="95"/>
      <c r="E887" s="95"/>
      <c r="F887" s="93"/>
      <c r="G887" s="95"/>
    </row>
    <row r="888" spans="2:7" x14ac:dyDescent="0.25">
      <c r="B888" s="95"/>
      <c r="C888" s="95"/>
      <c r="D888" s="95"/>
      <c r="E888" s="95"/>
      <c r="F888" s="93"/>
      <c r="G888" s="95"/>
    </row>
    <row r="890" spans="2:7" x14ac:dyDescent="0.25">
      <c r="B890" s="95"/>
      <c r="C890" s="95"/>
      <c r="D890" s="95"/>
      <c r="E890" s="95"/>
      <c r="G890" s="95"/>
    </row>
    <row r="892" spans="2:7" ht="24" customHeight="1" x14ac:dyDescent="0.25"/>
    <row r="894" spans="2:7" x14ac:dyDescent="0.25">
      <c r="B894" s="95"/>
      <c r="C894" s="95"/>
      <c r="D894" s="95"/>
      <c r="E894" s="95"/>
      <c r="G894" s="95"/>
    </row>
    <row r="896" spans="2:7" x14ac:dyDescent="0.25">
      <c r="B896" s="95"/>
      <c r="C896" s="95"/>
      <c r="D896" s="95"/>
      <c r="E896" s="95"/>
      <c r="G896" s="95"/>
    </row>
    <row r="897" spans="2:7" x14ac:dyDescent="0.25">
      <c r="B897" s="95"/>
      <c r="C897" s="95"/>
      <c r="D897" s="95"/>
      <c r="E897" s="95"/>
      <c r="F897" s="93"/>
      <c r="G897" s="95"/>
    </row>
    <row r="898" spans="2:7" x14ac:dyDescent="0.25">
      <c r="B898" s="95"/>
      <c r="C898" s="95"/>
      <c r="D898" s="95"/>
      <c r="E898" s="95"/>
      <c r="G898" s="95"/>
    </row>
    <row r="899" spans="2:7" x14ac:dyDescent="0.25">
      <c r="B899" s="95"/>
      <c r="C899" s="95"/>
      <c r="D899" s="95"/>
      <c r="E899" s="95"/>
      <c r="G899" s="95"/>
    </row>
    <row r="901" spans="2:7" x14ac:dyDescent="0.25">
      <c r="B901" s="95"/>
      <c r="C901" s="95"/>
      <c r="D901" s="95"/>
      <c r="E901" s="95"/>
      <c r="F901" s="93"/>
      <c r="G901" s="95"/>
    </row>
    <row r="902" spans="2:7" x14ac:dyDescent="0.25">
      <c r="B902" s="95"/>
      <c r="C902" s="95"/>
      <c r="D902" s="95"/>
      <c r="E902" s="95"/>
      <c r="G902" s="95"/>
    </row>
    <row r="903" spans="2:7" ht="18.75" customHeight="1" x14ac:dyDescent="0.25">
      <c r="B903" s="95"/>
      <c r="C903" s="95"/>
      <c r="D903" s="95"/>
      <c r="E903" s="95"/>
      <c r="F903" s="93"/>
      <c r="G903" s="95"/>
    </row>
    <row r="904" spans="2:7" ht="18.75" customHeight="1" x14ac:dyDescent="0.25"/>
    <row r="905" spans="2:7" ht="15.75" customHeight="1" x14ac:dyDescent="0.25">
      <c r="B905" s="95"/>
      <c r="C905" s="95"/>
      <c r="D905" s="95"/>
      <c r="E905" s="95"/>
      <c r="F905" s="93"/>
      <c r="G905" s="95"/>
    </row>
    <row r="906" spans="2:7" ht="24" customHeight="1" x14ac:dyDescent="0.25">
      <c r="B906" s="95"/>
      <c r="C906" s="95"/>
      <c r="D906" s="95"/>
      <c r="E906" s="95"/>
      <c r="F906" s="93"/>
      <c r="G906" s="95"/>
    </row>
    <row r="907" spans="2:7" ht="18" customHeight="1" x14ac:dyDescent="0.25">
      <c r="B907" s="95"/>
      <c r="C907" s="95"/>
      <c r="D907" s="95"/>
      <c r="E907" s="95"/>
      <c r="G907" s="95"/>
    </row>
    <row r="909" spans="2:7" x14ac:dyDescent="0.25">
      <c r="B909" s="95"/>
      <c r="C909" s="95"/>
      <c r="D909" s="95"/>
      <c r="E909" s="95"/>
      <c r="F909" s="93"/>
      <c r="G909" s="95"/>
    </row>
    <row r="910" spans="2:7" x14ac:dyDescent="0.25">
      <c r="B910" s="95"/>
      <c r="C910" s="95"/>
      <c r="D910" s="95"/>
      <c r="E910" s="95"/>
      <c r="G910" s="95"/>
    </row>
    <row r="912" spans="2:7" x14ac:dyDescent="0.25">
      <c r="B912" s="95"/>
      <c r="C912" s="95"/>
      <c r="D912" s="95"/>
      <c r="E912" s="95"/>
      <c r="F912" s="93"/>
      <c r="G912" s="95"/>
    </row>
    <row r="913" spans="2:7" x14ac:dyDescent="0.25">
      <c r="B913" s="95"/>
      <c r="C913" s="95"/>
      <c r="D913" s="95"/>
      <c r="E913" s="95"/>
      <c r="F913" s="93"/>
      <c r="G913" s="95"/>
    </row>
    <row r="914" spans="2:7" x14ac:dyDescent="0.25">
      <c r="B914" s="95"/>
      <c r="C914" s="95"/>
      <c r="D914" s="95"/>
      <c r="E914" s="95"/>
      <c r="F914" s="93"/>
      <c r="G914" s="95"/>
    </row>
    <row r="915" spans="2:7" x14ac:dyDescent="0.25">
      <c r="B915" s="95"/>
      <c r="C915" s="95"/>
      <c r="D915" s="95"/>
      <c r="E915" s="95"/>
      <c r="G915" s="95"/>
    </row>
    <row r="916" spans="2:7" ht="48.75" customHeight="1" x14ac:dyDescent="0.25"/>
    <row r="917" spans="2:7" x14ac:dyDescent="0.25">
      <c r="B917" s="95"/>
      <c r="C917" s="95"/>
      <c r="D917" s="95"/>
      <c r="E917" s="95"/>
      <c r="F917" s="93"/>
      <c r="G917" s="95"/>
    </row>
    <row r="920" spans="2:7" ht="38.25" customHeight="1" x14ac:dyDescent="0.25">
      <c r="B920" s="95"/>
      <c r="C920" s="95"/>
      <c r="D920" s="95"/>
      <c r="E920" s="95"/>
      <c r="G920" s="95"/>
    </row>
    <row r="922" spans="2:7" ht="48" customHeight="1" x14ac:dyDescent="0.25">
      <c r="B922" s="95"/>
      <c r="C922" s="95"/>
      <c r="D922" s="95"/>
      <c r="E922" s="95"/>
      <c r="F922" s="93"/>
      <c r="G922" s="95"/>
    </row>
    <row r="923" spans="2:7" x14ac:dyDescent="0.25">
      <c r="B923" s="95"/>
      <c r="C923" s="95"/>
      <c r="D923" s="95"/>
      <c r="E923" s="95"/>
      <c r="G923" s="95"/>
    </row>
    <row r="924" spans="2:7" ht="51" customHeight="1" x14ac:dyDescent="0.25">
      <c r="B924" s="95"/>
      <c r="C924" s="95"/>
      <c r="D924" s="95"/>
      <c r="E924" s="95"/>
      <c r="F924" s="93"/>
      <c r="G924" s="95"/>
    </row>
    <row r="925" spans="2:7" ht="32.25" customHeight="1" x14ac:dyDescent="0.25"/>
    <row r="927" spans="2:7" x14ac:dyDescent="0.25">
      <c r="B927" s="95"/>
      <c r="C927" s="95"/>
      <c r="D927" s="95"/>
      <c r="E927" s="95"/>
      <c r="F927" s="93"/>
      <c r="G927" s="95"/>
    </row>
    <row r="928" spans="2:7" ht="48" customHeight="1" x14ac:dyDescent="0.25"/>
    <row r="929" spans="2:7" x14ac:dyDescent="0.25">
      <c r="B929" s="95"/>
      <c r="C929" s="95"/>
      <c r="D929" s="95"/>
      <c r="E929" s="95"/>
      <c r="F929" s="93"/>
      <c r="G929" s="95"/>
    </row>
    <row r="930" spans="2:7" x14ac:dyDescent="0.25">
      <c r="B930" s="95"/>
      <c r="C930" s="95"/>
      <c r="D930" s="95"/>
      <c r="E930" s="95"/>
      <c r="F930" s="93"/>
      <c r="G930" s="95"/>
    </row>
    <row r="931" spans="2:7" ht="18" customHeight="1" x14ac:dyDescent="0.25"/>
    <row r="932" spans="2:7" ht="50.25" customHeight="1" x14ac:dyDescent="0.25"/>
    <row r="933" spans="2:7" ht="47.25" customHeight="1" x14ac:dyDescent="0.25"/>
    <row r="935" spans="2:7" x14ac:dyDescent="0.25">
      <c r="B935" s="95"/>
      <c r="C935" s="95"/>
      <c r="D935" s="95"/>
      <c r="E935" s="95"/>
      <c r="G935" s="95"/>
    </row>
    <row r="936" spans="2:7" ht="51.75" customHeight="1" x14ac:dyDescent="0.25"/>
    <row r="937" spans="2:7" x14ac:dyDescent="0.25">
      <c r="B937" s="95"/>
      <c r="C937" s="95"/>
      <c r="D937" s="95"/>
      <c r="E937" s="95"/>
      <c r="G937" s="95"/>
    </row>
    <row r="939" spans="2:7" x14ac:dyDescent="0.25">
      <c r="B939" s="95"/>
      <c r="C939" s="95"/>
      <c r="D939" s="95"/>
      <c r="E939" s="95"/>
      <c r="G939" s="95"/>
    </row>
    <row r="941" spans="2:7" ht="50.25" customHeight="1" x14ac:dyDescent="0.25">
      <c r="B941" s="95"/>
      <c r="C941" s="95"/>
      <c r="D941" s="95"/>
      <c r="E941" s="95"/>
      <c r="G941" s="95"/>
    </row>
    <row r="942" spans="2:7" x14ac:dyDescent="0.25">
      <c r="B942" s="95"/>
      <c r="C942" s="95"/>
      <c r="D942" s="95"/>
      <c r="E942" s="95"/>
      <c r="F942" s="93"/>
      <c r="G942" s="95"/>
    </row>
    <row r="943" spans="2:7" ht="32.25" customHeight="1" x14ac:dyDescent="0.25"/>
    <row r="944" spans="2:7" x14ac:dyDescent="0.25">
      <c r="B944" s="95"/>
      <c r="C944" s="95"/>
      <c r="D944" s="95"/>
      <c r="E944" s="95"/>
      <c r="F944" s="93"/>
      <c r="G944" s="95"/>
    </row>
    <row r="945" spans="2:7" x14ac:dyDescent="0.25">
      <c r="B945" s="95"/>
      <c r="C945" s="95"/>
      <c r="D945" s="95"/>
      <c r="E945" s="95"/>
      <c r="G945" s="95"/>
    </row>
    <row r="946" spans="2:7" ht="53.25" customHeight="1" x14ac:dyDescent="0.25">
      <c r="B946" s="95"/>
      <c r="C946" s="95"/>
      <c r="D946" s="95"/>
      <c r="E946" s="95"/>
      <c r="F946" s="93"/>
      <c r="G946" s="95"/>
    </row>
    <row r="948" spans="2:7" ht="66" customHeight="1" x14ac:dyDescent="0.25">
      <c r="B948" s="95"/>
      <c r="C948" s="95"/>
      <c r="D948" s="95"/>
      <c r="E948" s="95"/>
      <c r="F948" s="93"/>
      <c r="G948" s="95"/>
    </row>
    <row r="949" spans="2:7" ht="51" customHeight="1" x14ac:dyDescent="0.25">
      <c r="B949" s="95"/>
      <c r="C949" s="95"/>
      <c r="D949" s="95"/>
      <c r="E949" s="95"/>
      <c r="F949" s="93"/>
      <c r="G949" s="95"/>
    </row>
    <row r="951" spans="2:7" x14ac:dyDescent="0.25">
      <c r="B951" s="95"/>
      <c r="C951" s="95"/>
      <c r="D951" s="95"/>
      <c r="E951" s="95"/>
      <c r="F951" s="93"/>
      <c r="G951" s="95"/>
    </row>
    <row r="952" spans="2:7" x14ac:dyDescent="0.25">
      <c r="B952" s="95"/>
      <c r="C952" s="95"/>
      <c r="D952" s="95"/>
      <c r="E952" s="95"/>
      <c r="F952" s="93"/>
      <c r="G952" s="95"/>
    </row>
    <row r="959" spans="2:7" x14ac:dyDescent="0.25">
      <c r="B959" s="95"/>
      <c r="C959" s="95"/>
      <c r="D959" s="95"/>
      <c r="E959" s="95"/>
      <c r="F959" s="93"/>
      <c r="G959" s="95"/>
    </row>
    <row r="961" spans="2:7" ht="115.5" customHeight="1" x14ac:dyDescent="0.25">
      <c r="B961" s="95"/>
      <c r="C961" s="95"/>
      <c r="D961" s="95"/>
      <c r="E961" s="95"/>
      <c r="G961" s="95"/>
    </row>
    <row r="962" spans="2:7" x14ac:dyDescent="0.25">
      <c r="B962" s="95"/>
      <c r="C962" s="95"/>
      <c r="D962" s="95"/>
      <c r="E962" s="95"/>
      <c r="G962" s="95"/>
    </row>
    <row r="963" spans="2:7" ht="131.25" customHeight="1" x14ac:dyDescent="0.25">
      <c r="B963" s="95"/>
      <c r="C963" s="95"/>
      <c r="D963" s="95"/>
      <c r="E963" s="95"/>
      <c r="G963" s="95"/>
    </row>
    <row r="964" spans="2:7" x14ac:dyDescent="0.25">
      <c r="B964" s="95"/>
      <c r="C964" s="95"/>
      <c r="D964" s="95"/>
      <c r="E964" s="95"/>
      <c r="G964" s="95"/>
    </row>
    <row r="965" spans="2:7" ht="38.25" customHeight="1" x14ac:dyDescent="0.25"/>
    <row r="967" spans="2:7" ht="78" customHeight="1" x14ac:dyDescent="0.25"/>
    <row r="968" spans="2:7" ht="22.5" customHeight="1" x14ac:dyDescent="0.25">
      <c r="B968" s="95"/>
      <c r="C968" s="95"/>
      <c r="D968" s="95"/>
      <c r="E968" s="95"/>
      <c r="F968" s="93"/>
      <c r="G968" s="95"/>
    </row>
    <row r="969" spans="2:7" x14ac:dyDescent="0.25">
      <c r="B969" s="95"/>
      <c r="C969" s="95"/>
      <c r="D969" s="95"/>
      <c r="E969" s="95"/>
      <c r="F969" s="93"/>
      <c r="G969" s="95"/>
    </row>
    <row r="970" spans="2:7" ht="24" customHeight="1" x14ac:dyDescent="0.25">
      <c r="B970" s="95"/>
      <c r="C970" s="95"/>
      <c r="D970" s="95"/>
      <c r="E970" s="95"/>
      <c r="F970" s="93"/>
      <c r="G970" s="95"/>
    </row>
    <row r="971" spans="2:7" ht="66" customHeight="1" x14ac:dyDescent="0.25">
      <c r="B971" s="95"/>
      <c r="C971" s="95"/>
      <c r="D971" s="95"/>
      <c r="E971" s="95"/>
      <c r="F971" s="93"/>
      <c r="G971" s="95"/>
    </row>
    <row r="975" spans="2:7" x14ac:dyDescent="0.25">
      <c r="B975" s="95"/>
      <c r="C975" s="95"/>
      <c r="D975" s="95"/>
      <c r="E975" s="95"/>
      <c r="F975" s="93"/>
      <c r="G975" s="95"/>
    </row>
    <row r="976" spans="2:7" x14ac:dyDescent="0.25">
      <c r="B976" s="95"/>
      <c r="C976" s="95"/>
      <c r="D976" s="95"/>
      <c r="E976" s="95"/>
      <c r="F976" s="93"/>
      <c r="G976" s="95"/>
    </row>
    <row r="978" spans="2:7" ht="18" customHeight="1" x14ac:dyDescent="0.25"/>
    <row r="979" spans="2:7" x14ac:dyDescent="0.25">
      <c r="B979" s="95"/>
      <c r="C979" s="95"/>
      <c r="D979" s="95"/>
      <c r="E979" s="95"/>
      <c r="G979" s="95"/>
    </row>
    <row r="986" spans="2:7" x14ac:dyDescent="0.25">
      <c r="B986" s="95"/>
      <c r="C986" s="95"/>
      <c r="D986" s="95"/>
      <c r="E986" s="95"/>
      <c r="F986" s="93"/>
      <c r="G986" s="95"/>
    </row>
    <row r="987" spans="2:7" ht="22.5" customHeight="1" x14ac:dyDescent="0.25"/>
    <row r="988" spans="2:7" ht="48" customHeight="1" x14ac:dyDescent="0.25"/>
    <row r="989" spans="2:7" ht="21" customHeight="1" x14ac:dyDescent="0.25">
      <c r="B989" s="95"/>
      <c r="C989" s="95"/>
      <c r="D989" s="95"/>
      <c r="E989" s="95"/>
      <c r="G989" s="95"/>
    </row>
    <row r="990" spans="2:7" ht="51" customHeight="1" x14ac:dyDescent="0.25"/>
    <row r="993" spans="2:7" x14ac:dyDescent="0.25">
      <c r="B993" s="95"/>
      <c r="C993" s="95"/>
      <c r="D993" s="95"/>
      <c r="E993" s="95"/>
      <c r="G993" s="95"/>
    </row>
    <row r="994" spans="2:7" ht="28.5" customHeight="1" x14ac:dyDescent="0.25"/>
    <row r="995" spans="2:7" ht="23.25" customHeight="1" x14ac:dyDescent="0.25"/>
    <row r="996" spans="2:7" x14ac:dyDescent="0.25">
      <c r="B996" s="95"/>
      <c r="C996" s="95"/>
      <c r="D996" s="95"/>
      <c r="E996" s="95"/>
      <c r="F996" s="93"/>
      <c r="G996" s="95"/>
    </row>
    <row r="997" spans="2:7" x14ac:dyDescent="0.25">
      <c r="B997" s="95"/>
      <c r="C997" s="95"/>
      <c r="D997" s="95"/>
      <c r="E997" s="95"/>
      <c r="G997" s="95"/>
    </row>
    <row r="1000" spans="2:7" x14ac:dyDescent="0.25">
      <c r="B1000" s="95"/>
      <c r="C1000" s="95"/>
      <c r="D1000" s="95"/>
      <c r="E1000" s="95"/>
      <c r="F1000" s="93"/>
      <c r="G1000" s="95"/>
    </row>
    <row r="1002" spans="2:7" x14ac:dyDescent="0.25">
      <c r="B1002" s="95"/>
      <c r="C1002" s="95"/>
      <c r="D1002" s="95"/>
      <c r="E1002" s="95"/>
      <c r="G1002" s="95"/>
    </row>
    <row r="1004" spans="2:7" x14ac:dyDescent="0.25">
      <c r="B1004" s="95"/>
      <c r="C1004" s="95"/>
      <c r="D1004" s="95"/>
      <c r="E1004" s="95"/>
      <c r="F1004" s="93"/>
      <c r="G1004" s="95"/>
    </row>
    <row r="1005" spans="2:7" ht="27" customHeight="1" x14ac:dyDescent="0.25"/>
    <row r="1007" spans="2:7" x14ac:dyDescent="0.25">
      <c r="B1007" s="95"/>
      <c r="C1007" s="95"/>
      <c r="D1007" s="95"/>
      <c r="E1007" s="95"/>
      <c r="G1007" s="95"/>
    </row>
    <row r="1009" spans="2:7" x14ac:dyDescent="0.25">
      <c r="B1009" s="95"/>
      <c r="C1009" s="95"/>
      <c r="D1009" s="95"/>
      <c r="E1009" s="95"/>
      <c r="F1009" s="93"/>
      <c r="G1009" s="95"/>
    </row>
    <row r="1012" spans="2:7" x14ac:dyDescent="0.25">
      <c r="B1012" s="95"/>
      <c r="C1012" s="95"/>
      <c r="D1012" s="95"/>
      <c r="E1012" s="95"/>
      <c r="G1012" s="95"/>
    </row>
    <row r="1014" spans="2:7" x14ac:dyDescent="0.25">
      <c r="B1014" s="95"/>
      <c r="C1014" s="95"/>
      <c r="D1014" s="95"/>
      <c r="E1014" s="95"/>
      <c r="F1014" s="93"/>
      <c r="G1014" s="95"/>
    </row>
    <row r="1015" spans="2:7" ht="53.25" customHeight="1" x14ac:dyDescent="0.25">
      <c r="B1015" s="95"/>
      <c r="C1015" s="95"/>
      <c r="D1015" s="95"/>
      <c r="E1015" s="95"/>
      <c r="G1015" s="95"/>
    </row>
    <row r="1017" spans="2:7" x14ac:dyDescent="0.25">
      <c r="B1017" s="95"/>
      <c r="C1017" s="95"/>
      <c r="D1017" s="95"/>
      <c r="E1017" s="95"/>
      <c r="G1017" s="95"/>
    </row>
    <row r="1019" spans="2:7" ht="48" customHeight="1" x14ac:dyDescent="0.25">
      <c r="B1019" s="95"/>
      <c r="C1019" s="95"/>
      <c r="D1019" s="95"/>
      <c r="E1019" s="95"/>
      <c r="F1019" s="93"/>
      <c r="G1019" s="95"/>
    </row>
    <row r="1020" spans="2:7" x14ac:dyDescent="0.25">
      <c r="B1020" s="95"/>
      <c r="C1020" s="95"/>
      <c r="D1020" s="95"/>
      <c r="E1020" s="95"/>
      <c r="G1020" s="95"/>
    </row>
    <row r="1021" spans="2:7" x14ac:dyDescent="0.25">
      <c r="B1021" s="95"/>
      <c r="C1021" s="95"/>
      <c r="D1021" s="95"/>
      <c r="E1021" s="95"/>
      <c r="G1021" s="95"/>
    </row>
    <row r="1022" spans="2:7" x14ac:dyDescent="0.25">
      <c r="B1022" s="95"/>
      <c r="C1022" s="95"/>
      <c r="D1022" s="95"/>
      <c r="E1022" s="95"/>
      <c r="F1022" s="93"/>
      <c r="G1022" s="95"/>
    </row>
    <row r="1023" spans="2:7" ht="19.5" customHeight="1" x14ac:dyDescent="0.25"/>
    <row r="1024" spans="2:7" x14ac:dyDescent="0.25">
      <c r="B1024" s="95"/>
      <c r="C1024" s="95"/>
      <c r="D1024" s="95"/>
      <c r="E1024" s="95"/>
      <c r="F1024" s="93"/>
      <c r="G1024" s="95"/>
    </row>
    <row r="1027" spans="2:7" x14ac:dyDescent="0.25">
      <c r="B1027" s="95"/>
      <c r="C1027" s="95"/>
      <c r="D1027" s="95"/>
      <c r="E1027" s="95"/>
      <c r="F1027" s="93"/>
      <c r="G1027" s="95"/>
    </row>
    <row r="1028" spans="2:7" ht="50.25" customHeight="1" x14ac:dyDescent="0.25">
      <c r="B1028" s="95"/>
      <c r="C1028" s="95"/>
      <c r="D1028" s="95"/>
      <c r="E1028" s="95"/>
      <c r="F1028" s="93"/>
      <c r="G1028" s="95"/>
    </row>
    <row r="1029" spans="2:7" x14ac:dyDescent="0.25">
      <c r="B1029" s="95"/>
      <c r="C1029" s="95"/>
      <c r="D1029" s="95"/>
      <c r="E1029" s="95"/>
      <c r="G1029" s="95"/>
    </row>
    <row r="1033" spans="2:7" ht="48.75" customHeight="1" x14ac:dyDescent="0.25">
      <c r="B1033" s="95"/>
      <c r="C1033" s="95"/>
      <c r="D1033" s="95"/>
      <c r="E1033" s="95"/>
      <c r="G1033" s="95"/>
    </row>
    <row r="1036" spans="2:7" x14ac:dyDescent="0.25">
      <c r="B1036" s="95"/>
      <c r="C1036" s="95"/>
      <c r="D1036" s="95"/>
      <c r="E1036" s="95"/>
      <c r="F1036" s="93"/>
      <c r="G1036" s="95"/>
    </row>
    <row r="1038" spans="2:7" ht="54.75" customHeight="1" x14ac:dyDescent="0.25"/>
    <row r="1040" spans="2:7" x14ac:dyDescent="0.25">
      <c r="B1040" s="95"/>
      <c r="C1040" s="95"/>
      <c r="D1040" s="95"/>
      <c r="E1040" s="95"/>
      <c r="F1040" s="93"/>
      <c r="G1040" s="95"/>
    </row>
    <row r="1041" spans="2:7" ht="36.75" customHeight="1" x14ac:dyDescent="0.25">
      <c r="B1041" s="95"/>
      <c r="C1041" s="95"/>
      <c r="D1041" s="95"/>
      <c r="E1041" s="95"/>
      <c r="G1041" s="95"/>
    </row>
    <row r="1043" spans="2:7" ht="49.5" customHeight="1" x14ac:dyDescent="0.25">
      <c r="B1043" s="95"/>
      <c r="C1043" s="95"/>
      <c r="D1043" s="95"/>
      <c r="E1043" s="95"/>
      <c r="G1043" s="95"/>
    </row>
    <row r="1044" spans="2:7" x14ac:dyDescent="0.25">
      <c r="B1044" s="95"/>
      <c r="C1044" s="95"/>
      <c r="D1044" s="95"/>
      <c r="E1044" s="95"/>
      <c r="G1044" s="95"/>
    </row>
    <row r="1045" spans="2:7" x14ac:dyDescent="0.25">
      <c r="B1045" s="95"/>
      <c r="C1045" s="95"/>
      <c r="D1045" s="95"/>
      <c r="E1045" s="95"/>
      <c r="G1045" s="95"/>
    </row>
    <row r="1046" spans="2:7" ht="32.25" customHeight="1" x14ac:dyDescent="0.25">
      <c r="B1046" s="95"/>
      <c r="C1046" s="95"/>
      <c r="D1046" s="95"/>
      <c r="E1046" s="95"/>
      <c r="G1046" s="95"/>
    </row>
    <row r="1047" spans="2:7" ht="51" customHeight="1" x14ac:dyDescent="0.25"/>
    <row r="1048" spans="2:7" x14ac:dyDescent="0.25">
      <c r="B1048" s="95"/>
      <c r="C1048" s="95"/>
      <c r="D1048" s="95"/>
      <c r="E1048" s="95"/>
      <c r="F1048" s="93"/>
      <c r="G1048" s="95"/>
    </row>
    <row r="1050" spans="2:7" x14ac:dyDescent="0.25">
      <c r="B1050" s="95"/>
      <c r="C1050" s="95"/>
      <c r="D1050" s="95"/>
      <c r="E1050" s="95"/>
      <c r="F1050" s="93"/>
      <c r="G1050" s="95"/>
    </row>
    <row r="1051" spans="2:7" x14ac:dyDescent="0.25">
      <c r="B1051" s="95"/>
      <c r="C1051" s="95"/>
      <c r="D1051" s="95"/>
      <c r="E1051" s="95"/>
      <c r="F1051" s="93"/>
      <c r="G1051" s="95"/>
    </row>
    <row r="1052" spans="2:7" x14ac:dyDescent="0.25">
      <c r="B1052" s="95"/>
      <c r="C1052" s="95"/>
      <c r="D1052" s="95"/>
      <c r="E1052" s="95"/>
      <c r="F1052" s="93"/>
      <c r="G1052" s="95"/>
    </row>
    <row r="1053" spans="2:7" x14ac:dyDescent="0.25">
      <c r="B1053" s="95"/>
      <c r="C1053" s="95"/>
      <c r="D1053" s="95"/>
      <c r="E1053" s="95"/>
      <c r="F1053" s="93"/>
      <c r="G1053" s="95"/>
    </row>
    <row r="1055" spans="2:7" ht="50.25" customHeight="1" x14ac:dyDescent="0.25">
      <c r="B1055" s="95"/>
      <c r="C1055" s="95"/>
      <c r="D1055" s="95"/>
      <c r="E1055" s="95"/>
      <c r="F1055" s="93"/>
      <c r="G1055" s="95"/>
    </row>
    <row r="1057" spans="2:7" x14ac:dyDescent="0.25">
      <c r="B1057" s="95"/>
      <c r="C1057" s="95"/>
      <c r="D1057" s="95"/>
      <c r="E1057" s="95"/>
      <c r="F1057" s="93"/>
      <c r="G1057" s="95"/>
    </row>
    <row r="1058" spans="2:7" x14ac:dyDescent="0.25">
      <c r="B1058" s="95"/>
      <c r="C1058" s="95"/>
      <c r="D1058" s="95"/>
      <c r="E1058" s="95"/>
      <c r="F1058" s="93"/>
      <c r="G1058" s="95"/>
    </row>
    <row r="1059" spans="2:7" ht="36" customHeight="1" x14ac:dyDescent="0.25">
      <c r="B1059" s="95"/>
      <c r="C1059" s="95"/>
      <c r="D1059" s="95"/>
      <c r="E1059" s="95"/>
      <c r="G1059" s="95"/>
    </row>
    <row r="1060" spans="2:7" x14ac:dyDescent="0.25">
      <c r="B1060" s="95"/>
      <c r="C1060" s="95"/>
      <c r="D1060" s="95"/>
      <c r="E1060" s="95"/>
      <c r="F1060" s="93"/>
      <c r="G1060" s="95"/>
    </row>
    <row r="1061" spans="2:7" x14ac:dyDescent="0.25">
      <c r="B1061" s="95"/>
      <c r="C1061" s="95"/>
      <c r="D1061" s="95"/>
      <c r="E1061" s="95"/>
      <c r="G1061" s="95"/>
    </row>
    <row r="1064" spans="2:7" x14ac:dyDescent="0.25">
      <c r="B1064" s="95"/>
      <c r="C1064" s="95"/>
      <c r="D1064" s="95"/>
      <c r="E1064" s="95"/>
      <c r="G1064" s="95"/>
    </row>
    <row r="1065" spans="2:7" x14ac:dyDescent="0.25">
      <c r="B1065" s="95"/>
      <c r="C1065" s="95"/>
      <c r="D1065" s="95"/>
      <c r="E1065" s="95"/>
      <c r="G1065" s="95"/>
    </row>
    <row r="1066" spans="2:7" x14ac:dyDescent="0.25">
      <c r="B1066" s="95"/>
      <c r="C1066" s="95"/>
      <c r="D1066" s="95"/>
      <c r="E1066" s="95"/>
      <c r="F1066" s="93"/>
      <c r="G1066" s="95"/>
    </row>
    <row r="1067" spans="2:7" ht="24" customHeight="1" x14ac:dyDescent="0.25">
      <c r="B1067" s="95"/>
      <c r="C1067" s="95"/>
      <c r="D1067" s="95"/>
      <c r="E1067" s="95"/>
      <c r="G1067" s="95"/>
    </row>
    <row r="1068" spans="2:7" x14ac:dyDescent="0.25">
      <c r="B1068" s="95"/>
      <c r="C1068" s="95"/>
      <c r="D1068" s="95"/>
      <c r="E1068" s="95"/>
      <c r="F1068" s="93"/>
      <c r="G1068" s="95"/>
    </row>
    <row r="1069" spans="2:7" ht="113.25" customHeight="1" x14ac:dyDescent="0.25">
      <c r="B1069" s="95"/>
      <c r="C1069" s="95"/>
      <c r="D1069" s="95"/>
      <c r="E1069" s="95"/>
      <c r="G1069" s="95"/>
    </row>
    <row r="1070" spans="2:7" ht="27.75" customHeight="1" x14ac:dyDescent="0.25"/>
    <row r="1071" spans="2:7" ht="51.75" customHeight="1" x14ac:dyDescent="0.25">
      <c r="B1071" s="95"/>
      <c r="C1071" s="95"/>
      <c r="D1071" s="95"/>
      <c r="E1071" s="95"/>
      <c r="F1071" s="93"/>
      <c r="G1071" s="95"/>
    </row>
    <row r="1072" spans="2:7" ht="47.25" customHeight="1" x14ac:dyDescent="0.25">
      <c r="B1072" s="95"/>
      <c r="C1072" s="95"/>
      <c r="D1072" s="95"/>
      <c r="E1072" s="95"/>
      <c r="F1072" s="93"/>
      <c r="G1072" s="95"/>
    </row>
    <row r="1073" spans="2:7" x14ac:dyDescent="0.25">
      <c r="B1073" s="95"/>
      <c r="C1073" s="95"/>
      <c r="D1073" s="95"/>
      <c r="E1073" s="95"/>
      <c r="F1073" s="93"/>
      <c r="G1073" s="95"/>
    </row>
    <row r="1074" spans="2:7" ht="37.5" customHeight="1" x14ac:dyDescent="0.25">
      <c r="B1074" s="95"/>
      <c r="C1074" s="95"/>
      <c r="D1074" s="95"/>
      <c r="E1074" s="95"/>
      <c r="F1074" s="93"/>
      <c r="G1074" s="95"/>
    </row>
    <row r="1075" spans="2:7" x14ac:dyDescent="0.25">
      <c r="B1075" s="95"/>
      <c r="C1075" s="95"/>
      <c r="D1075" s="95"/>
      <c r="E1075" s="95"/>
      <c r="F1075" s="93"/>
      <c r="G1075" s="95"/>
    </row>
    <row r="1076" spans="2:7" ht="50.25" customHeight="1" x14ac:dyDescent="0.25">
      <c r="B1076" s="95"/>
      <c r="C1076" s="95"/>
      <c r="D1076" s="95"/>
      <c r="E1076" s="95"/>
      <c r="F1076" s="93"/>
      <c r="G1076" s="95"/>
    </row>
    <row r="1077" spans="2:7" ht="48" customHeight="1" x14ac:dyDescent="0.25"/>
    <row r="1078" spans="2:7" x14ac:dyDescent="0.25">
      <c r="B1078" s="95"/>
      <c r="C1078" s="95"/>
      <c r="D1078" s="95"/>
      <c r="E1078" s="95"/>
      <c r="F1078" s="93"/>
      <c r="G1078" s="95"/>
    </row>
    <row r="1079" spans="2:7" ht="34.5" customHeight="1" x14ac:dyDescent="0.25"/>
    <row r="1080" spans="2:7" x14ac:dyDescent="0.25">
      <c r="B1080" s="95"/>
      <c r="C1080" s="95"/>
      <c r="D1080" s="95"/>
      <c r="E1080" s="95"/>
      <c r="F1080" s="93"/>
      <c r="G1080" s="95"/>
    </row>
    <row r="1081" spans="2:7" x14ac:dyDescent="0.25">
      <c r="B1081" s="95"/>
      <c r="C1081" s="95"/>
      <c r="D1081" s="95"/>
      <c r="E1081" s="95"/>
      <c r="F1081" s="93"/>
      <c r="G1081" s="95"/>
    </row>
    <row r="1082" spans="2:7" x14ac:dyDescent="0.25">
      <c r="B1082" s="95"/>
      <c r="C1082" s="95"/>
      <c r="D1082" s="95"/>
      <c r="E1082" s="95"/>
      <c r="G1082" s="95"/>
    </row>
    <row r="1083" spans="2:7" x14ac:dyDescent="0.25">
      <c r="B1083" s="95"/>
      <c r="C1083" s="95"/>
      <c r="D1083" s="95"/>
      <c r="E1083" s="95"/>
      <c r="F1083" s="93"/>
      <c r="G1083" s="95"/>
    </row>
    <row r="1085" spans="2:7" ht="53.25" customHeight="1" x14ac:dyDescent="0.25"/>
    <row r="1086" spans="2:7" x14ac:dyDescent="0.25">
      <c r="B1086" s="95"/>
      <c r="C1086" s="95"/>
      <c r="D1086" s="95"/>
      <c r="E1086" s="95"/>
      <c r="G1086" s="95"/>
    </row>
    <row r="1087" spans="2:7" ht="36.75" customHeight="1" x14ac:dyDescent="0.25"/>
    <row r="1089" spans="2:7" x14ac:dyDescent="0.25">
      <c r="B1089" s="95"/>
      <c r="C1089" s="95"/>
      <c r="D1089" s="95"/>
      <c r="E1089" s="95"/>
      <c r="F1089" s="93"/>
      <c r="G1089" s="95"/>
    </row>
    <row r="1090" spans="2:7" ht="53.25" customHeight="1" x14ac:dyDescent="0.25"/>
    <row r="1091" spans="2:7" ht="38.25" customHeight="1" x14ac:dyDescent="0.25"/>
    <row r="1092" spans="2:7" ht="112.5" customHeight="1" x14ac:dyDescent="0.25"/>
    <row r="1093" spans="2:7" ht="24" customHeight="1" x14ac:dyDescent="0.25">
      <c r="B1093" s="95"/>
      <c r="C1093" s="95"/>
      <c r="D1093" s="95"/>
      <c r="E1093" s="95"/>
      <c r="F1093" s="93"/>
      <c r="G1093" s="95"/>
    </row>
    <row r="1094" spans="2:7" ht="52.5" customHeight="1" x14ac:dyDescent="0.25">
      <c r="B1094" s="95"/>
      <c r="C1094" s="95"/>
      <c r="D1094" s="95"/>
      <c r="E1094" s="95"/>
      <c r="G1094" s="95"/>
    </row>
    <row r="1095" spans="2:7" ht="51" customHeight="1" x14ac:dyDescent="0.25"/>
    <row r="1097" spans="2:7" ht="33" customHeight="1" x14ac:dyDescent="0.25"/>
    <row r="1099" spans="2:7" ht="47.25" customHeight="1" x14ac:dyDescent="0.25"/>
    <row r="1100" spans="2:7" ht="54.75" customHeight="1" x14ac:dyDescent="0.25">
      <c r="B1100" s="95"/>
      <c r="C1100" s="95"/>
      <c r="D1100" s="95"/>
      <c r="E1100" s="95"/>
      <c r="F1100" s="93"/>
      <c r="G1100" s="95"/>
    </row>
    <row r="1101" spans="2:7" x14ac:dyDescent="0.25">
      <c r="B1101" s="95"/>
      <c r="C1101" s="95"/>
      <c r="D1101" s="95"/>
      <c r="E1101" s="95"/>
      <c r="F1101" s="93"/>
      <c r="G1101" s="95"/>
    </row>
    <row r="1102" spans="2:7" ht="42.75" customHeight="1" x14ac:dyDescent="0.25"/>
    <row r="1103" spans="2:7" x14ac:dyDescent="0.25">
      <c r="B1103" s="95"/>
      <c r="C1103" s="95"/>
      <c r="D1103" s="95"/>
      <c r="E1103" s="95"/>
      <c r="G1103" s="95"/>
    </row>
    <row r="1105" spans="2:7" x14ac:dyDescent="0.25">
      <c r="B1105" s="95"/>
      <c r="C1105" s="95"/>
      <c r="D1105" s="95"/>
      <c r="E1105" s="95"/>
      <c r="G1105" s="95"/>
    </row>
    <row r="1106" spans="2:7" x14ac:dyDescent="0.25">
      <c r="B1106" s="95"/>
      <c r="C1106" s="95"/>
      <c r="D1106" s="95"/>
      <c r="E1106" s="95"/>
      <c r="G1106" s="95"/>
    </row>
    <row r="1108" spans="2:7" ht="50.25" customHeight="1" x14ac:dyDescent="0.25">
      <c r="B1108" s="95"/>
      <c r="C1108" s="95"/>
      <c r="D1108" s="95"/>
      <c r="E1108" s="95"/>
      <c r="F1108" s="93"/>
      <c r="G1108" s="95"/>
    </row>
    <row r="1110" spans="2:7" x14ac:dyDescent="0.25">
      <c r="B1110" s="95"/>
      <c r="C1110" s="95"/>
      <c r="D1110" s="95"/>
      <c r="E1110" s="95"/>
      <c r="F1110" s="93"/>
      <c r="G1110" s="95"/>
    </row>
    <row r="1112" spans="2:7" ht="52.5" customHeight="1" x14ac:dyDescent="0.25">
      <c r="B1112" s="95"/>
      <c r="C1112" s="95"/>
      <c r="D1112" s="95"/>
      <c r="E1112" s="95"/>
      <c r="F1112" s="93"/>
      <c r="G1112" s="95"/>
    </row>
    <row r="1113" spans="2:7" x14ac:dyDescent="0.25">
      <c r="B1113" s="95"/>
      <c r="C1113" s="95"/>
      <c r="D1113" s="95"/>
      <c r="E1113" s="95"/>
      <c r="F1113" s="93"/>
      <c r="G1113" s="95"/>
    </row>
    <row r="1116" spans="2:7" x14ac:dyDescent="0.25">
      <c r="B1116" s="95"/>
      <c r="C1116" s="95"/>
      <c r="D1116" s="95"/>
      <c r="E1116" s="95"/>
      <c r="G1116" s="95"/>
    </row>
    <row r="1119" spans="2:7" ht="79.5" customHeight="1" x14ac:dyDescent="0.25">
      <c r="B1119" s="95"/>
      <c r="C1119" s="95"/>
      <c r="D1119" s="95"/>
      <c r="E1119" s="95"/>
      <c r="F1119" s="93"/>
      <c r="G1119" s="95"/>
    </row>
    <row r="1120" spans="2:7" ht="27.75" customHeight="1" x14ac:dyDescent="0.25"/>
    <row r="1122" spans="2:7" x14ac:dyDescent="0.25">
      <c r="B1122" s="95"/>
      <c r="C1122" s="95"/>
      <c r="D1122" s="95"/>
      <c r="E1122" s="95"/>
      <c r="G1122" s="95"/>
    </row>
    <row r="1123" spans="2:7" x14ac:dyDescent="0.25">
      <c r="B1123" s="95"/>
      <c r="C1123" s="95"/>
      <c r="D1123" s="95"/>
      <c r="E1123" s="95"/>
      <c r="F1123" s="93"/>
      <c r="G1123" s="95"/>
    </row>
    <row r="1125" spans="2:7" x14ac:dyDescent="0.25">
      <c r="B1125" s="95"/>
      <c r="C1125" s="95"/>
      <c r="D1125" s="95"/>
      <c r="E1125" s="95"/>
      <c r="G1125" s="95"/>
    </row>
    <row r="1127" spans="2:7" ht="53.25" customHeight="1" x14ac:dyDescent="0.25">
      <c r="B1127" s="95"/>
      <c r="C1127" s="95"/>
      <c r="D1127" s="95"/>
      <c r="E1127" s="95"/>
      <c r="G1127" s="95"/>
    </row>
    <row r="1129" spans="2:7" ht="42.75" customHeight="1" x14ac:dyDescent="0.25">
      <c r="B1129" s="95"/>
      <c r="C1129" s="95"/>
      <c r="D1129" s="95"/>
      <c r="E1129" s="95"/>
      <c r="F1129" s="93"/>
      <c r="G1129" s="95"/>
    </row>
    <row r="1130" spans="2:7" x14ac:dyDescent="0.25">
      <c r="B1130" s="95"/>
      <c r="C1130" s="95"/>
      <c r="D1130" s="95"/>
      <c r="E1130" s="95"/>
      <c r="F1130" s="93"/>
      <c r="G1130" s="95"/>
    </row>
    <row r="1131" spans="2:7" ht="113.25" customHeight="1" x14ac:dyDescent="0.25"/>
    <row r="1132" spans="2:7" ht="18.75" customHeight="1" x14ac:dyDescent="0.25">
      <c r="B1132" s="95"/>
      <c r="C1132" s="95"/>
      <c r="D1132" s="95"/>
      <c r="E1132" s="95"/>
      <c r="F1132" s="93"/>
      <c r="G1132" s="95"/>
    </row>
    <row r="1133" spans="2:7" x14ac:dyDescent="0.25">
      <c r="B1133" s="95"/>
      <c r="C1133" s="95"/>
      <c r="D1133" s="95"/>
      <c r="E1133" s="95"/>
      <c r="G1133" s="95"/>
    </row>
    <row r="1134" spans="2:7" x14ac:dyDescent="0.25">
      <c r="B1134" s="95"/>
      <c r="C1134" s="95"/>
      <c r="D1134" s="95"/>
      <c r="E1134" s="95"/>
      <c r="F1134" s="93"/>
      <c r="G1134" s="95"/>
    </row>
    <row r="1135" spans="2:7" x14ac:dyDescent="0.25">
      <c r="B1135" s="95"/>
      <c r="C1135" s="95"/>
      <c r="D1135" s="95"/>
      <c r="E1135" s="95"/>
      <c r="G1135" s="95"/>
    </row>
    <row r="1136" spans="2:7" x14ac:dyDescent="0.25">
      <c r="B1136" s="95"/>
      <c r="C1136" s="95"/>
      <c r="D1136" s="95"/>
      <c r="E1136" s="95"/>
      <c r="F1136" s="93"/>
      <c r="G1136" s="95"/>
    </row>
    <row r="1137" spans="2:7" x14ac:dyDescent="0.25">
      <c r="B1137" s="95"/>
      <c r="C1137" s="95"/>
      <c r="D1137" s="95"/>
      <c r="E1137" s="95"/>
      <c r="F1137" s="93"/>
      <c r="G1137" s="95"/>
    </row>
    <row r="1138" spans="2:7" ht="53.25" customHeight="1" x14ac:dyDescent="0.25"/>
    <row r="1139" spans="2:7" x14ac:dyDescent="0.25">
      <c r="B1139" s="95"/>
      <c r="C1139" s="95"/>
      <c r="D1139" s="95"/>
      <c r="E1139" s="95"/>
      <c r="F1139" s="93"/>
      <c r="G1139" s="95"/>
    </row>
    <row r="1140" spans="2:7" x14ac:dyDescent="0.25">
      <c r="B1140" s="95"/>
      <c r="C1140" s="95"/>
      <c r="D1140" s="95"/>
      <c r="E1140" s="95"/>
      <c r="F1140" s="93"/>
      <c r="G1140" s="95"/>
    </row>
    <row r="1141" spans="2:7" x14ac:dyDescent="0.25">
      <c r="B1141" s="95"/>
      <c r="C1141" s="95"/>
      <c r="D1141" s="95"/>
      <c r="E1141" s="95"/>
      <c r="F1141" s="93"/>
      <c r="G1141" s="95"/>
    </row>
    <row r="1142" spans="2:7" ht="51" customHeight="1" x14ac:dyDescent="0.25">
      <c r="B1142" s="95"/>
      <c r="C1142" s="95"/>
      <c r="D1142" s="95"/>
      <c r="E1142" s="95"/>
      <c r="F1142" s="93"/>
      <c r="G1142" s="95"/>
    </row>
    <row r="1143" spans="2:7" x14ac:dyDescent="0.25">
      <c r="B1143" s="95"/>
      <c r="C1143" s="95"/>
      <c r="D1143" s="95"/>
      <c r="E1143" s="95"/>
      <c r="G1143" s="95"/>
    </row>
    <row r="1145" spans="2:7" x14ac:dyDescent="0.25">
      <c r="B1145" s="95"/>
      <c r="C1145" s="95"/>
      <c r="D1145" s="95"/>
      <c r="E1145" s="95"/>
      <c r="G1145" s="95"/>
    </row>
    <row r="1147" spans="2:7" x14ac:dyDescent="0.25">
      <c r="B1147" s="95"/>
      <c r="C1147" s="95"/>
      <c r="D1147" s="95"/>
      <c r="E1147" s="95"/>
      <c r="F1147" s="93"/>
      <c r="G1147" s="95"/>
    </row>
    <row r="1148" spans="2:7" ht="27" customHeight="1" x14ac:dyDescent="0.25"/>
    <row r="1149" spans="2:7" ht="17.25" customHeight="1" x14ac:dyDescent="0.25">
      <c r="B1149" s="95"/>
      <c r="C1149" s="95"/>
      <c r="D1149" s="95"/>
      <c r="E1149" s="95"/>
      <c r="G1149" s="95"/>
    </row>
    <row r="1150" spans="2:7" x14ac:dyDescent="0.25">
      <c r="B1150" s="95"/>
      <c r="C1150" s="95"/>
      <c r="D1150" s="95"/>
      <c r="E1150" s="95"/>
      <c r="F1150" s="93"/>
      <c r="G1150" s="95"/>
    </row>
    <row r="1151" spans="2:7" ht="38.25" customHeight="1" x14ac:dyDescent="0.25"/>
    <row r="1152" spans="2:7" x14ac:dyDescent="0.25">
      <c r="B1152" s="95"/>
      <c r="C1152" s="95"/>
      <c r="D1152" s="95"/>
      <c r="E1152" s="95"/>
      <c r="F1152" s="93"/>
      <c r="G1152" s="95"/>
    </row>
    <row r="1153" spans="2:7" ht="20.25" customHeight="1" x14ac:dyDescent="0.25">
      <c r="B1153" s="95"/>
      <c r="C1153" s="95"/>
      <c r="D1153" s="95"/>
      <c r="E1153" s="95"/>
      <c r="G1153" s="95"/>
    </row>
    <row r="1155" spans="2:7" ht="127.5" customHeight="1" x14ac:dyDescent="0.25"/>
    <row r="1156" spans="2:7" ht="42" customHeight="1" x14ac:dyDescent="0.25">
      <c r="B1156" s="95"/>
      <c r="C1156" s="95"/>
      <c r="D1156" s="95"/>
      <c r="E1156" s="95"/>
      <c r="F1156" s="93"/>
      <c r="G1156" s="95"/>
    </row>
    <row r="1158" spans="2:7" ht="42" customHeight="1" x14ac:dyDescent="0.25"/>
    <row r="1159" spans="2:7" ht="129.75" customHeight="1" x14ac:dyDescent="0.25">
      <c r="B1159" s="95"/>
      <c r="C1159" s="95"/>
      <c r="D1159" s="95"/>
      <c r="E1159" s="95"/>
      <c r="G1159" s="95"/>
    </row>
    <row r="1160" spans="2:7" ht="27" customHeight="1" x14ac:dyDescent="0.25">
      <c r="B1160" s="95"/>
      <c r="C1160" s="95"/>
      <c r="D1160" s="95"/>
      <c r="E1160" s="95"/>
      <c r="F1160" s="93"/>
      <c r="G1160" s="95"/>
    </row>
    <row r="1161" spans="2:7" ht="44.25" customHeight="1" x14ac:dyDescent="0.25">
      <c r="B1161" s="95"/>
      <c r="C1161" s="95"/>
      <c r="D1161" s="95"/>
      <c r="E1161" s="95"/>
      <c r="G1161" s="95"/>
    </row>
    <row r="1166" spans="2:7" ht="33" customHeight="1" x14ac:dyDescent="0.25">
      <c r="B1166" s="95"/>
      <c r="C1166" s="95"/>
      <c r="D1166" s="95"/>
      <c r="E1166" s="95"/>
      <c r="F1166" s="93"/>
      <c r="G1166" s="95"/>
    </row>
    <row r="1167" spans="2:7" x14ac:dyDescent="0.25">
      <c r="B1167" s="95"/>
      <c r="C1167" s="95"/>
      <c r="D1167" s="95"/>
      <c r="E1167" s="95"/>
      <c r="F1167" s="93"/>
      <c r="G1167" s="95"/>
    </row>
    <row r="1168" spans="2:7" x14ac:dyDescent="0.25">
      <c r="B1168" s="95"/>
      <c r="C1168" s="95"/>
      <c r="D1168" s="95"/>
      <c r="E1168" s="95"/>
      <c r="F1168" s="93"/>
      <c r="G1168" s="95"/>
    </row>
    <row r="1169" spans="2:7" ht="22.5" customHeight="1" x14ac:dyDescent="0.25">
      <c r="B1169" s="95"/>
      <c r="C1169" s="95"/>
      <c r="D1169" s="95"/>
      <c r="E1169" s="95"/>
      <c r="G1169" s="95"/>
    </row>
    <row r="1170" spans="2:7" x14ac:dyDescent="0.25">
      <c r="B1170" s="95"/>
      <c r="C1170" s="95"/>
      <c r="D1170" s="95"/>
      <c r="E1170" s="95"/>
      <c r="G1170" s="95"/>
    </row>
    <row r="1171" spans="2:7" ht="57" customHeight="1" x14ac:dyDescent="0.25"/>
    <row r="1174" spans="2:7" x14ac:dyDescent="0.25">
      <c r="B1174" s="95"/>
      <c r="C1174" s="95"/>
      <c r="D1174" s="95"/>
      <c r="E1174" s="95"/>
      <c r="G1174" s="95"/>
    </row>
    <row r="1175" spans="2:7" ht="49.5" customHeight="1" x14ac:dyDescent="0.25">
      <c r="B1175" s="95"/>
      <c r="C1175" s="95"/>
      <c r="D1175" s="95"/>
      <c r="E1175" s="95"/>
      <c r="F1175" s="93"/>
      <c r="G1175" s="95"/>
    </row>
    <row r="1176" spans="2:7" x14ac:dyDescent="0.25">
      <c r="B1176" s="95"/>
      <c r="C1176" s="95"/>
      <c r="D1176" s="95"/>
      <c r="E1176" s="95"/>
      <c r="F1176" s="93"/>
      <c r="G1176" s="95"/>
    </row>
    <row r="1177" spans="2:7" x14ac:dyDescent="0.25">
      <c r="B1177" s="95"/>
      <c r="C1177" s="95"/>
      <c r="D1177" s="95"/>
      <c r="E1177" s="95"/>
      <c r="F1177" s="93"/>
      <c r="G1177" s="95"/>
    </row>
    <row r="1179" spans="2:7" ht="48.75" customHeight="1" x14ac:dyDescent="0.25"/>
    <row r="1180" spans="2:7" x14ac:dyDescent="0.25">
      <c r="B1180" s="95"/>
      <c r="C1180" s="95"/>
      <c r="D1180" s="95"/>
      <c r="E1180" s="95"/>
      <c r="G1180" s="95"/>
    </row>
    <row r="1181" spans="2:7" x14ac:dyDescent="0.25">
      <c r="B1181" s="95"/>
      <c r="C1181" s="95"/>
      <c r="D1181" s="95"/>
      <c r="E1181" s="95"/>
      <c r="F1181" s="93"/>
      <c r="G1181" s="95"/>
    </row>
    <row r="1182" spans="2:7" x14ac:dyDescent="0.25">
      <c r="B1182" s="95"/>
      <c r="C1182" s="95"/>
      <c r="D1182" s="95"/>
      <c r="E1182" s="95"/>
      <c r="F1182" s="93"/>
      <c r="G1182" s="95"/>
    </row>
    <row r="1185" spans="2:7" ht="84" customHeight="1" x14ac:dyDescent="0.25"/>
    <row r="1186" spans="2:7" ht="34.5" customHeight="1" x14ac:dyDescent="0.25"/>
    <row r="1187" spans="2:7" ht="24.75" customHeight="1" x14ac:dyDescent="0.25">
      <c r="B1187" s="95"/>
      <c r="C1187" s="95"/>
      <c r="D1187" s="95"/>
      <c r="E1187" s="95"/>
      <c r="F1187" s="93"/>
      <c r="G1187" s="95"/>
    </row>
    <row r="1189" spans="2:7" x14ac:dyDescent="0.25">
      <c r="B1189" s="95"/>
      <c r="C1189" s="95"/>
      <c r="D1189" s="95"/>
      <c r="E1189" s="95"/>
      <c r="G1189" s="95"/>
    </row>
    <row r="1193" spans="2:7" x14ac:dyDescent="0.25">
      <c r="B1193" s="95"/>
      <c r="C1193" s="95"/>
      <c r="D1193" s="95"/>
      <c r="E1193" s="95"/>
      <c r="G1193" s="95"/>
    </row>
    <row r="1194" spans="2:7" ht="36" customHeight="1" x14ac:dyDescent="0.25"/>
    <row r="1195" spans="2:7" ht="111.75" customHeight="1" x14ac:dyDescent="0.25">
      <c r="B1195" s="95"/>
      <c r="C1195" s="95"/>
      <c r="D1195" s="95"/>
      <c r="E1195" s="95"/>
      <c r="G1195" s="95"/>
    </row>
    <row r="1196" spans="2:7" ht="27.75" customHeight="1" x14ac:dyDescent="0.25">
      <c r="B1196" s="95"/>
      <c r="C1196" s="95"/>
      <c r="D1196" s="95"/>
      <c r="E1196" s="95"/>
      <c r="F1196" s="93"/>
      <c r="G1196" s="95"/>
    </row>
    <row r="1200" spans="2:7" ht="111.75" customHeight="1" x14ac:dyDescent="0.25">
      <c r="B1200" s="95"/>
      <c r="C1200" s="95"/>
      <c r="D1200" s="95"/>
      <c r="E1200" s="95"/>
      <c r="F1200" s="93"/>
      <c r="G1200" s="95"/>
    </row>
    <row r="1201" spans="2:7" ht="42.75" customHeight="1" x14ac:dyDescent="0.25">
      <c r="B1201" s="95"/>
      <c r="C1201" s="95"/>
      <c r="D1201" s="95"/>
      <c r="E1201" s="95"/>
      <c r="G1201" s="95"/>
    </row>
    <row r="1202" spans="2:7" x14ac:dyDescent="0.25">
      <c r="B1202" s="95"/>
      <c r="C1202" s="95"/>
      <c r="D1202" s="95"/>
      <c r="E1202" s="95"/>
      <c r="F1202" s="93"/>
      <c r="G1202" s="95"/>
    </row>
    <row r="1203" spans="2:7" x14ac:dyDescent="0.25">
      <c r="B1203" s="95"/>
      <c r="C1203" s="95"/>
      <c r="D1203" s="95"/>
      <c r="E1203" s="95"/>
      <c r="F1203" s="93"/>
      <c r="G1203" s="95"/>
    </row>
    <row r="1206" spans="2:7" ht="51.75" customHeight="1" x14ac:dyDescent="0.25">
      <c r="B1206" s="95"/>
      <c r="C1206" s="95"/>
      <c r="D1206" s="95"/>
      <c r="E1206" s="95"/>
      <c r="G1206" s="95"/>
    </row>
    <row r="1207" spans="2:7" x14ac:dyDescent="0.25">
      <c r="B1207" s="95"/>
      <c r="C1207" s="95"/>
      <c r="D1207" s="95"/>
      <c r="E1207" s="95"/>
      <c r="G1207" s="95"/>
    </row>
    <row r="1208" spans="2:7" x14ac:dyDescent="0.25">
      <c r="B1208" s="95"/>
      <c r="C1208" s="95"/>
      <c r="D1208" s="95"/>
      <c r="E1208" s="95"/>
      <c r="F1208" s="93"/>
      <c r="G1208" s="95"/>
    </row>
    <row r="1209" spans="2:7" x14ac:dyDescent="0.25">
      <c r="B1209" s="95"/>
      <c r="C1209" s="95"/>
      <c r="D1209" s="95"/>
      <c r="E1209" s="95"/>
      <c r="F1209" s="93"/>
      <c r="G1209" s="95"/>
    </row>
    <row r="1210" spans="2:7" x14ac:dyDescent="0.25">
      <c r="B1210" s="95"/>
      <c r="C1210" s="95"/>
      <c r="D1210" s="95"/>
      <c r="E1210" s="95"/>
      <c r="G1210" s="95"/>
    </row>
    <row r="1211" spans="2:7" x14ac:dyDescent="0.25">
      <c r="B1211" s="95"/>
      <c r="C1211" s="95"/>
      <c r="D1211" s="95"/>
      <c r="E1211" s="95"/>
      <c r="G1211" s="95"/>
    </row>
    <row r="1213" spans="2:7" x14ac:dyDescent="0.25">
      <c r="B1213" s="95"/>
      <c r="C1213" s="95"/>
      <c r="D1213" s="95"/>
      <c r="E1213" s="95"/>
      <c r="F1213" s="93"/>
      <c r="G1213" s="95"/>
    </row>
    <row r="1214" spans="2:7" x14ac:dyDescent="0.25">
      <c r="B1214" s="95"/>
      <c r="C1214" s="95"/>
      <c r="D1214" s="95"/>
      <c r="E1214" s="95"/>
      <c r="F1214" s="93"/>
      <c r="G1214" s="95"/>
    </row>
    <row r="1215" spans="2:7" ht="50.25" customHeight="1" x14ac:dyDescent="0.25">
      <c r="B1215" s="95"/>
      <c r="C1215" s="95"/>
      <c r="D1215" s="95"/>
      <c r="E1215" s="95"/>
      <c r="G1215" s="95"/>
    </row>
    <row r="1217" spans="2:7" x14ac:dyDescent="0.25">
      <c r="B1217" s="95"/>
      <c r="C1217" s="95"/>
      <c r="D1217" s="95"/>
      <c r="E1217" s="95"/>
      <c r="F1217" s="93"/>
      <c r="G1217" s="95"/>
    </row>
    <row r="1218" spans="2:7" x14ac:dyDescent="0.25">
      <c r="B1218" s="95"/>
      <c r="C1218" s="95"/>
      <c r="D1218" s="95"/>
      <c r="E1218" s="95"/>
      <c r="F1218" s="93"/>
      <c r="G1218" s="95"/>
    </row>
    <row r="1219" spans="2:7" ht="51" customHeight="1" x14ac:dyDescent="0.25">
      <c r="B1219" s="95"/>
      <c r="C1219" s="95"/>
      <c r="D1219" s="95"/>
      <c r="E1219" s="95"/>
      <c r="G1219" s="95"/>
    </row>
    <row r="1220" spans="2:7" x14ac:dyDescent="0.25">
      <c r="B1220" s="95"/>
      <c r="C1220" s="95"/>
      <c r="D1220" s="95"/>
      <c r="E1220" s="95"/>
      <c r="F1220" s="93"/>
      <c r="G1220" s="95"/>
    </row>
    <row r="1221" spans="2:7" ht="41.25" customHeight="1" x14ac:dyDescent="0.25">
      <c r="B1221" s="95"/>
      <c r="C1221" s="95"/>
      <c r="D1221" s="95"/>
      <c r="E1221" s="95"/>
      <c r="F1221" s="93"/>
      <c r="G1221" s="95"/>
    </row>
    <row r="1222" spans="2:7" ht="23.25" customHeight="1" x14ac:dyDescent="0.25">
      <c r="B1222" s="95"/>
      <c r="C1222" s="95"/>
      <c r="D1222" s="95"/>
      <c r="E1222" s="95"/>
      <c r="F1222" s="93"/>
      <c r="G1222" s="95"/>
    </row>
    <row r="1223" spans="2:7" x14ac:dyDescent="0.25">
      <c r="B1223" s="95"/>
      <c r="C1223" s="95"/>
      <c r="D1223" s="95"/>
      <c r="E1223" s="95"/>
      <c r="G1223" s="95"/>
    </row>
    <row r="1224" spans="2:7" x14ac:dyDescent="0.25">
      <c r="B1224" s="95"/>
      <c r="C1224" s="95"/>
      <c r="D1224" s="95"/>
      <c r="E1224" s="95"/>
      <c r="F1224" s="93"/>
      <c r="G1224" s="95"/>
    </row>
    <row r="1225" spans="2:7" x14ac:dyDescent="0.25">
      <c r="B1225" s="95"/>
      <c r="C1225" s="95"/>
      <c r="D1225" s="95"/>
      <c r="E1225" s="95"/>
      <c r="F1225" s="93"/>
      <c r="G1225" s="95"/>
    </row>
    <row r="1226" spans="2:7" x14ac:dyDescent="0.25">
      <c r="B1226" s="95"/>
      <c r="C1226" s="95"/>
      <c r="D1226" s="95"/>
      <c r="E1226" s="95"/>
      <c r="F1226" s="93"/>
      <c r="G1226" s="95"/>
    </row>
    <row r="1227" spans="2:7" ht="50.25" customHeight="1" x14ac:dyDescent="0.25"/>
    <row r="1228" spans="2:7" ht="22.5" customHeight="1" x14ac:dyDescent="0.25"/>
    <row r="1230" spans="2:7" x14ac:dyDescent="0.25">
      <c r="F1230" s="93"/>
    </row>
    <row r="1232" spans="2:7" ht="114" customHeight="1" x14ac:dyDescent="0.25">
      <c r="F1232" s="93"/>
    </row>
    <row r="1233" spans="2:7" ht="24.75" customHeight="1" x14ac:dyDescent="0.25">
      <c r="F1233" s="93"/>
    </row>
    <row r="1236" spans="2:7" ht="81.75" customHeight="1" x14ac:dyDescent="0.25"/>
    <row r="1237" spans="2:7" ht="22.5" customHeight="1" x14ac:dyDescent="0.25">
      <c r="B1237" s="95"/>
      <c r="C1237" s="95"/>
      <c r="D1237" s="95"/>
      <c r="E1237" s="95"/>
      <c r="F1237" s="95"/>
      <c r="G1237" s="95"/>
    </row>
    <row r="1239" spans="2:7" ht="28.5" customHeight="1" x14ac:dyDescent="0.25">
      <c r="B1239" s="95"/>
      <c r="C1239" s="95"/>
      <c r="D1239" s="95"/>
      <c r="E1239" s="95"/>
      <c r="F1239" s="95"/>
      <c r="G1239" s="95"/>
    </row>
    <row r="1240" spans="2:7" ht="130.5" customHeight="1" x14ac:dyDescent="0.25">
      <c r="B1240" s="95"/>
      <c r="C1240" s="95"/>
      <c r="D1240" s="95"/>
      <c r="E1240" s="95"/>
      <c r="F1240" s="95"/>
      <c r="G1240" s="95"/>
    </row>
    <row r="1241" spans="2:7" ht="24.75" customHeight="1" x14ac:dyDescent="0.25">
      <c r="B1241" s="95"/>
      <c r="C1241" s="95"/>
      <c r="D1241" s="95"/>
      <c r="E1241" s="95"/>
      <c r="F1241" s="95"/>
      <c r="G1241" s="95"/>
    </row>
    <row r="1243" spans="2:7" ht="24" customHeight="1" x14ac:dyDescent="0.25">
      <c r="B1243" s="95"/>
      <c r="C1243" s="95"/>
      <c r="D1243" s="95"/>
      <c r="E1243" s="95"/>
      <c r="F1243" s="95"/>
      <c r="G1243" s="95"/>
    </row>
    <row r="1244" spans="2:7" ht="80.25" customHeight="1" x14ac:dyDescent="0.25">
      <c r="B1244" s="95"/>
      <c r="C1244" s="95"/>
      <c r="D1244" s="95"/>
      <c r="E1244" s="95"/>
      <c r="F1244" s="95"/>
      <c r="G1244" s="95"/>
    </row>
    <row r="1245" spans="2:7" ht="21.75" customHeight="1" x14ac:dyDescent="0.25">
      <c r="B1245" s="95"/>
      <c r="C1245" s="95"/>
      <c r="D1245" s="95"/>
      <c r="E1245" s="95"/>
      <c r="F1245" s="95"/>
      <c r="G1245" s="95"/>
    </row>
    <row r="1249" spans="1:7" ht="45.75" customHeight="1" x14ac:dyDescent="0.25">
      <c r="B1249" s="95"/>
      <c r="C1249" s="95"/>
      <c r="D1249" s="95"/>
      <c r="E1249" s="95"/>
      <c r="F1249" s="95"/>
      <c r="G1249" s="95"/>
    </row>
    <row r="1251" spans="1:7" ht="51.75" customHeight="1" x14ac:dyDescent="0.25">
      <c r="B1251" s="95"/>
      <c r="C1251" s="95"/>
      <c r="D1251" s="95"/>
      <c r="E1251" s="95"/>
      <c r="F1251" s="95"/>
      <c r="G1251" s="95"/>
    </row>
    <row r="1252" spans="1:7" ht="51.75" customHeight="1" x14ac:dyDescent="0.25">
      <c r="B1252" s="95"/>
      <c r="C1252" s="95"/>
      <c r="D1252" s="95"/>
      <c r="E1252" s="95"/>
      <c r="F1252" s="95"/>
      <c r="G1252" s="95"/>
    </row>
    <row r="1255" spans="1:7" ht="47.25" customHeight="1" x14ac:dyDescent="0.25"/>
    <row r="1256" spans="1:7" ht="52.5" customHeight="1" x14ac:dyDescent="0.25"/>
    <row r="1261" spans="1:7" s="104" customFormat="1" x14ac:dyDescent="0.25">
      <c r="A1261" s="105"/>
      <c r="B1261" s="92"/>
      <c r="C1261" s="93"/>
      <c r="D1261" s="92"/>
      <c r="E1261" s="92"/>
      <c r="F1261" s="92"/>
      <c r="G1261" s="94"/>
    </row>
    <row r="1262" spans="1:7" s="104" customFormat="1" x14ac:dyDescent="0.25">
      <c r="A1262" s="105"/>
      <c r="B1262" s="92"/>
      <c r="C1262" s="93"/>
      <c r="D1262" s="92"/>
      <c r="E1262" s="92"/>
      <c r="F1262" s="92"/>
      <c r="G1262" s="94"/>
    </row>
    <row r="1263" spans="1:7" s="104" customFormat="1" x14ac:dyDescent="0.25">
      <c r="A1263" s="105"/>
      <c r="B1263" s="92"/>
      <c r="C1263" s="93"/>
      <c r="D1263" s="92"/>
      <c r="E1263" s="92"/>
      <c r="F1263" s="92"/>
      <c r="G1263" s="94"/>
    </row>
  </sheetData>
  <autoFilter ref="A18:O844"/>
  <mergeCells count="8">
    <mergeCell ref="A843:B843"/>
    <mergeCell ref="A844:B844"/>
    <mergeCell ref="A842:B842"/>
    <mergeCell ref="A14:G14"/>
    <mergeCell ref="A16:A17"/>
    <mergeCell ref="B16:F16"/>
    <mergeCell ref="G16:G17"/>
    <mergeCell ref="B17:E17"/>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10" manualBreakCount="10">
    <brk id="21" max="6" man="1"/>
    <brk id="715" max="6" man="1"/>
    <brk id="727" max="6" man="1"/>
    <brk id="742" max="6" man="1"/>
    <brk id="751" max="6" man="1"/>
    <brk id="766" max="6" man="1"/>
    <brk id="779" max="6" man="1"/>
    <brk id="794" max="6" man="1"/>
    <brk id="806" max="6" man="1"/>
    <brk id="823"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2025-11-28T08:43:40Z</cp:lastPrinted>
  <dcterms:created xsi:type="dcterms:W3CDTF">2008-10-22T15:37:46Z</dcterms:created>
  <dcterms:modified xsi:type="dcterms:W3CDTF">2025-11-28T08:48:56Z</dcterms:modified>
</cp:coreProperties>
</file>